
<file path=[Content_Types].xml><?xml version="1.0" encoding="utf-8"?>
<Types xmlns="http://schemas.openxmlformats.org/package/2006/content-types"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Default Extension="bin" ContentType="application/vnd.openxmlformats-officedocument.spreadsheetml.printerSettings"/>
  <Override PartName="/xl/worksheets/sheet9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10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worksheets/sheet19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sharedStrings.xml" ContentType="application/vnd.openxmlformats-officedocument.spreadsheetml.sharedStrings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codeName="ThisWorkbook" defaultThemeVersion="124226"/>
  <bookViews>
    <workbookView xWindow="0" yWindow="0" windowWidth="20640" windowHeight="9120" tabRatio="803"/>
  </bookViews>
  <sheets>
    <sheet name="1-ԱՄՓՈՓ" sheetId="54" r:id="rId1"/>
    <sheet name="2-ԸՆԴԱՄԵՆԸ ԾԱԽՍԵՐ" sheetId="2" r:id="rId2"/>
    <sheet name="3-Ծախսերի բացվածք" sheetId="26" r:id="rId3"/>
    <sheet name="4-ԿԱՊ" sheetId="29" r:id="rId4"/>
    <sheet name="5-դատդեպ-փոստային" sheetId="45" r:id="rId5"/>
    <sheet name="6-դատդեպ-կապ" sheetId="46" r:id="rId6"/>
    <sheet name="7-էլ-էներգիա" sheetId="5" r:id="rId7"/>
    <sheet name="8-էլ-էներգիա-ջեռուցում" sheetId="6" r:id="rId8"/>
    <sheet name="9-գազով ջեռուցում" sheetId="7" r:id="rId9"/>
    <sheet name="10-գործուղում" sheetId="24" r:id="rId10"/>
    <sheet name="11-ավտոմեքենա" sheetId="22" r:id="rId11"/>
    <sheet name="12-վարչական սարքավորումներ" sheetId="23" r:id="rId12"/>
    <sheet name="13համազգեստ" sheetId="44" r:id="rId13"/>
    <sheet name="14տարածքներ" sheetId="53" r:id="rId14"/>
    <sheet name="15կառուցվածք" sheetId="19" r:id="rId15"/>
    <sheet name="16հաստիքացուցակ" sheetId="18" r:id="rId16"/>
    <sheet name="Sheet1" sheetId="57" r:id="rId17"/>
    <sheet name="17հարկ-մաքս" sheetId="34" r:id="rId18"/>
    <sheet name="18ԱԳՆ" sheetId="35" r:id="rId19"/>
    <sheet name="19հարկադիր" sheetId="33" r:id="rId20"/>
    <sheet name="20դատավորներ" sheetId="32" r:id="rId21"/>
    <sheet name="21դատ.ծառ." sheetId="43" r:id="rId22"/>
    <sheet name="22դատ.կարգադրիչ" sheetId="42" r:id="rId23"/>
    <sheet name="23դատախազ" sheetId="41" r:id="rId24"/>
    <sheet name="24դատախազ-պետծառ" sheetId="40" r:id="rId25"/>
    <sheet name="25ՀՔԾ" sheetId="49" r:id="rId26"/>
    <sheet name="26ՀՔԾ-աշխ" sheetId="38" r:id="rId27"/>
    <sheet name="27Քննչական" sheetId="51" r:id="rId28"/>
    <sheet name="28ՔԿ-դեպարտամենտ" sheetId="52" r:id="rId29"/>
    <sheet name="29աշխատավարձի ֆոնդ" sheetId="37" r:id="rId30"/>
    <sheet name="30ամփոփ-ցուցանիշներ" sheetId="56" r:id="rId31"/>
  </sheets>
  <definedNames>
    <definedName name="_xlnm.Print_Area" localSheetId="9">'10-գործուղում'!$A$1:$T$25</definedName>
    <definedName name="_xlnm.Print_Area" localSheetId="15">'16հաստիքացուցակ'!$A$1:$AK$127</definedName>
    <definedName name="_xlnm.Print_Area" localSheetId="0">'1-ԱՄՓՈՓ'!$A$1:$K$20</definedName>
    <definedName name="_xlnm.Print_Area" localSheetId="29">'29աշխատավարձի ֆոնդ'!$A$1:$AF$20</definedName>
    <definedName name="_xlnm.Print_Area" localSheetId="1">'2-ԸՆԴԱՄԵՆԸ ԾԱԽՍԵՐ'!$A$1:$L$89</definedName>
    <definedName name="_xlnm.Print_Area" localSheetId="30">'30ամփոփ-ցուցանիշներ'!$A$1:$R$40</definedName>
    <definedName name="_xlnm.Print_Area" localSheetId="2">'3-Ծախսերի բացվածք'!$A$1:$I$152</definedName>
    <definedName name="_xlnm.Print_Area" localSheetId="16">Sheet1!$A$1:$AK$127</definedName>
    <definedName name="_xlnm.Print_Titles" localSheetId="15">'16հաստիքացուցակ'!$4:$6</definedName>
    <definedName name="_xlnm.Print_Titles" localSheetId="1">'2-ԸՆԴԱՄԵՆԸ ԾԱԽՍԵՐ'!$6:$8</definedName>
  </definedNames>
  <calcPr calcId="125725"/>
  <customWorkbookViews>
    <customWorkbookView name="ordyan - Personal View" guid="{EE5C0AFB-B96A-4C3C-885D-9A248AEB532B}" mergeInterval="0" personalView="1" maximized="1" windowWidth="1020" windowHeight="605" activeSheetId="8"/>
    <customWorkbookView name="marine - Personal View" guid="{D9EA75C0-4948-47E2-929C-5FF812E82023}" mergeInterval="0" personalView="1" maximized="1" windowWidth="1148" windowHeight="727" activeSheetId="7"/>
  </customWorkbookViews>
</workbook>
</file>

<file path=xl/calcChain.xml><?xml version="1.0" encoding="utf-8"?>
<calcChain xmlns="http://schemas.openxmlformats.org/spreadsheetml/2006/main">
  <c r="L25" i="23"/>
  <c r="O24"/>
  <c r="L24"/>
  <c r="O23"/>
  <c r="L23"/>
  <c r="O22"/>
  <c r="L22"/>
  <c r="O21"/>
  <c r="L21"/>
  <c r="O19"/>
  <c r="L19"/>
  <c r="O18"/>
  <c r="L18"/>
  <c r="O17"/>
  <c r="L17"/>
  <c r="O16"/>
  <c r="L16"/>
  <c r="O15"/>
  <c r="L15"/>
  <c r="O14"/>
  <c r="O27" s="1"/>
  <c r="L14"/>
  <c r="L27" s="1"/>
  <c r="M20" i="22"/>
  <c r="J20"/>
  <c r="F20"/>
  <c r="M19"/>
  <c r="J19"/>
  <c r="E19"/>
  <c r="F19" s="1"/>
  <c r="M18"/>
  <c r="J18"/>
  <c r="E18"/>
  <c r="F18" s="1"/>
  <c r="M17"/>
  <c r="J17"/>
  <c r="E17"/>
  <c r="F17" s="1"/>
  <c r="M16"/>
  <c r="J16"/>
  <c r="E16"/>
  <c r="F16" s="1"/>
  <c r="M15"/>
  <c r="J15"/>
  <c r="E15"/>
  <c r="F15" s="1"/>
  <c r="M14"/>
  <c r="J14"/>
  <c r="E14"/>
  <c r="F14" s="1"/>
  <c r="G14" i="7"/>
  <c r="K14" s="1"/>
  <c r="M14" s="1"/>
  <c r="G13"/>
  <c r="K13" s="1"/>
  <c r="M13" s="1"/>
  <c r="G12"/>
  <c r="K12" s="1"/>
  <c r="M12" s="1"/>
  <c r="G11"/>
  <c r="K11" s="1"/>
  <c r="M11" s="1"/>
  <c r="G10"/>
  <c r="K10" s="1"/>
  <c r="M10" s="1"/>
  <c r="G9"/>
  <c r="K9" s="1"/>
  <c r="M9" s="1"/>
  <c r="G13" i="6"/>
  <c r="H13"/>
  <c r="G12"/>
  <c r="H12"/>
  <c r="G11"/>
  <c r="H11"/>
  <c r="G10"/>
  <c r="G14"/>
  <c r="H24" i="5"/>
  <c r="I24" s="1"/>
  <c r="H23"/>
  <c r="I23" s="1"/>
  <c r="H22"/>
  <c r="I22" s="1"/>
  <c r="H21"/>
  <c r="I21" s="1"/>
  <c r="H20"/>
  <c r="I20" s="1"/>
  <c r="H19"/>
  <c r="I19" s="1"/>
  <c r="H18"/>
  <c r="I18" s="1"/>
  <c r="H17"/>
  <c r="I17" s="1"/>
  <c r="H16"/>
  <c r="I16" s="1"/>
  <c r="H15"/>
  <c r="H13" s="1"/>
  <c r="E13"/>
  <c r="D13"/>
  <c r="H12"/>
  <c r="I12" s="1"/>
  <c r="H11"/>
  <c r="I11" s="1"/>
  <c r="H10"/>
  <c r="I10" s="1"/>
  <c r="P33" i="29"/>
  <c r="G30"/>
  <c r="C30"/>
  <c r="D30" s="1"/>
  <c r="E30" s="1"/>
  <c r="H30" s="1"/>
  <c r="P30" s="1"/>
  <c r="J28"/>
  <c r="M28"/>
  <c r="N28" s="1"/>
  <c r="P28" s="1"/>
  <c r="J27"/>
  <c r="M27"/>
  <c r="N27" s="1"/>
  <c r="P27" s="1"/>
  <c r="J26"/>
  <c r="M26"/>
  <c r="N26" s="1"/>
  <c r="P26" s="1"/>
  <c r="J25"/>
  <c r="M25"/>
  <c r="N25" s="1"/>
  <c r="P25" s="1"/>
  <c r="J24"/>
  <c r="M24"/>
  <c r="N24" s="1"/>
  <c r="P24" s="1"/>
  <c r="C24"/>
  <c r="J23"/>
  <c r="M23" s="1"/>
  <c r="N23" s="1"/>
  <c r="P23" s="1"/>
  <c r="J22"/>
  <c r="M22" s="1"/>
  <c r="N22" s="1"/>
  <c r="P22" s="1"/>
  <c r="J21"/>
  <c r="M21" s="1"/>
  <c r="N21" s="1"/>
  <c r="G21"/>
  <c r="E21"/>
  <c r="H21" s="1"/>
  <c r="P21" s="1"/>
  <c r="J20"/>
  <c r="M20"/>
  <c r="N20" s="1"/>
  <c r="G20"/>
  <c r="E20"/>
  <c r="H20"/>
  <c r="J19"/>
  <c r="M19"/>
  <c r="N19" s="1"/>
  <c r="P19" s="1"/>
  <c r="J18"/>
  <c r="M18"/>
  <c r="N18" s="1"/>
  <c r="G18"/>
  <c r="E18"/>
  <c r="H18" s="1"/>
  <c r="J17"/>
  <c r="M17" s="1"/>
  <c r="N17" s="1"/>
  <c r="P17" s="1"/>
  <c r="J16"/>
  <c r="M16" s="1"/>
  <c r="N16" s="1"/>
  <c r="P16" s="1"/>
  <c r="J15"/>
  <c r="M15" s="1"/>
  <c r="N15" s="1"/>
  <c r="P15" s="1"/>
  <c r="J14"/>
  <c r="M14" s="1"/>
  <c r="N14" s="1"/>
  <c r="G14"/>
  <c r="E14"/>
  <c r="H14"/>
  <c r="P14" s="1"/>
  <c r="J13"/>
  <c r="M13" s="1"/>
  <c r="N13" s="1"/>
  <c r="G13"/>
  <c r="E13"/>
  <c r="H13" s="1"/>
  <c r="P13" s="1"/>
  <c r="P12"/>
  <c r="I152" i="26"/>
  <c r="H152"/>
  <c r="I151"/>
  <c r="H151"/>
  <c r="I150"/>
  <c r="H150"/>
  <c r="I149"/>
  <c r="H149"/>
  <c r="I148"/>
  <c r="H148"/>
  <c r="I147"/>
  <c r="H147"/>
  <c r="I146"/>
  <c r="H146"/>
  <c r="I145"/>
  <c r="H145"/>
  <c r="G143"/>
  <c r="E143"/>
  <c r="I142"/>
  <c r="H142"/>
  <c r="I141"/>
  <c r="H141"/>
  <c r="G139"/>
  <c r="E139"/>
  <c r="I138"/>
  <c r="H138"/>
  <c r="I137"/>
  <c r="H137"/>
  <c r="I136"/>
  <c r="H136"/>
  <c r="I135"/>
  <c r="H135"/>
  <c r="I134"/>
  <c r="H134"/>
  <c r="I133"/>
  <c r="H133"/>
  <c r="I132"/>
  <c r="H132"/>
  <c r="I131"/>
  <c r="H131"/>
  <c r="I130"/>
  <c r="H130"/>
  <c r="I129"/>
  <c r="H129"/>
  <c r="I128"/>
  <c r="H128"/>
  <c r="I127"/>
  <c r="H127"/>
  <c r="I126"/>
  <c r="H126"/>
  <c r="I125"/>
  <c r="H125"/>
  <c r="I124"/>
  <c r="H124"/>
  <c r="I123"/>
  <c r="H123"/>
  <c r="I122"/>
  <c r="H122"/>
  <c r="I121"/>
  <c r="H121"/>
  <c r="I120"/>
  <c r="H120"/>
  <c r="G118"/>
  <c r="I118" s="1"/>
  <c r="I117"/>
  <c r="H117"/>
  <c r="G115"/>
  <c r="I115" s="1"/>
  <c r="I114"/>
  <c r="H114"/>
  <c r="I113"/>
  <c r="H113"/>
  <c r="I112"/>
  <c r="H112"/>
  <c r="I111"/>
  <c r="H111"/>
  <c r="H110"/>
  <c r="I109"/>
  <c r="H109"/>
  <c r="I108"/>
  <c r="H108"/>
  <c r="I107"/>
  <c r="H107"/>
  <c r="I106"/>
  <c r="H106"/>
  <c r="I105"/>
  <c r="H105"/>
  <c r="I104"/>
  <c r="H104"/>
  <c r="I103"/>
  <c r="H103"/>
  <c r="I102"/>
  <c r="H102"/>
  <c r="I101"/>
  <c r="H101"/>
  <c r="H100"/>
  <c r="H99"/>
  <c r="H98"/>
  <c r="I97"/>
  <c r="H97"/>
  <c r="I96"/>
  <c r="H96"/>
  <c r="I95"/>
  <c r="H95"/>
  <c r="I94"/>
  <c r="H94"/>
  <c r="I93"/>
  <c r="H93"/>
  <c r="I92"/>
  <c r="H92"/>
  <c r="I91"/>
  <c r="H91"/>
  <c r="I90"/>
  <c r="H90"/>
  <c r="I89"/>
  <c r="H89"/>
  <c r="I88"/>
  <c r="H88"/>
  <c r="I87"/>
  <c r="H87"/>
  <c r="I86"/>
  <c r="H86"/>
  <c r="I85"/>
  <c r="H85"/>
  <c r="I84"/>
  <c r="H84"/>
  <c r="I83"/>
  <c r="H83"/>
  <c r="I82"/>
  <c r="H82"/>
  <c r="I81"/>
  <c r="H81"/>
  <c r="I80"/>
  <c r="H80"/>
  <c r="I79"/>
  <c r="H79"/>
  <c r="I78"/>
  <c r="H78"/>
  <c r="I77"/>
  <c r="H77"/>
  <c r="I76"/>
  <c r="H76"/>
  <c r="I75"/>
  <c r="H75"/>
  <c r="I74"/>
  <c r="H74"/>
  <c r="I73"/>
  <c r="H73"/>
  <c r="I72"/>
  <c r="H72"/>
  <c r="I71"/>
  <c r="H71"/>
  <c r="I70"/>
  <c r="H70"/>
  <c r="I69"/>
  <c r="H69"/>
  <c r="I68"/>
  <c r="H68"/>
  <c r="I67"/>
  <c r="H67"/>
  <c r="I66"/>
  <c r="H66"/>
  <c r="I65"/>
  <c r="H65"/>
  <c r="I64"/>
  <c r="H64"/>
  <c r="I63"/>
  <c r="H63"/>
  <c r="I62"/>
  <c r="H62"/>
  <c r="I61"/>
  <c r="H61"/>
  <c r="I60"/>
  <c r="H60"/>
  <c r="I59"/>
  <c r="H59"/>
  <c r="I58"/>
  <c r="H58"/>
  <c r="I57"/>
  <c r="H57"/>
  <c r="I56"/>
  <c r="H56"/>
  <c r="I54"/>
  <c r="I53"/>
  <c r="H53"/>
  <c r="I52"/>
  <c r="H52"/>
  <c r="G50"/>
  <c r="E50"/>
  <c r="I49"/>
  <c r="H49"/>
  <c r="G47"/>
  <c r="I47"/>
  <c r="E47"/>
  <c r="I46"/>
  <c r="H46"/>
  <c r="I45"/>
  <c r="H45"/>
  <c r="G43"/>
  <c r="E43"/>
  <c r="I42"/>
  <c r="H42"/>
  <c r="G40"/>
  <c r="E40"/>
  <c r="I39"/>
  <c r="H39"/>
  <c r="G37"/>
  <c r="E37"/>
  <c r="I36"/>
  <c r="H36"/>
  <c r="I35"/>
  <c r="H35"/>
  <c r="I34"/>
  <c r="H34"/>
  <c r="G32"/>
  <c r="E32"/>
  <c r="I31"/>
  <c r="H31"/>
  <c r="G29"/>
  <c r="E29"/>
  <c r="I28"/>
  <c r="H28"/>
  <c r="I27"/>
  <c r="H27"/>
  <c r="I26"/>
  <c r="H26"/>
  <c r="I25"/>
  <c r="H25"/>
  <c r="G23"/>
  <c r="F23"/>
  <c r="E23"/>
  <c r="I22"/>
  <c r="H22"/>
  <c r="I21"/>
  <c r="H21"/>
  <c r="G19"/>
  <c r="E19"/>
  <c r="I18"/>
  <c r="I17"/>
  <c r="H17"/>
  <c r="G16"/>
  <c r="E16"/>
  <c r="I15"/>
  <c r="H15"/>
  <c r="I14"/>
  <c r="H14"/>
  <c r="I13"/>
  <c r="H13"/>
  <c r="G11"/>
  <c r="E11"/>
  <c r="N35" i="56"/>
  <c r="H35"/>
  <c r="C35"/>
  <c r="AJ124" i="18"/>
  <c r="AI124"/>
  <c r="AH124"/>
  <c r="AE124"/>
  <c r="AC124"/>
  <c r="AB124"/>
  <c r="AA124"/>
  <c r="X124"/>
  <c r="Q124"/>
  <c r="P124"/>
  <c r="O124"/>
  <c r="L124"/>
  <c r="J124"/>
  <c r="I124"/>
  <c r="H124"/>
  <c r="E124"/>
  <c r="AK123"/>
  <c r="AD123"/>
  <c r="V123"/>
  <c r="U123"/>
  <c r="T123"/>
  <c r="W123"/>
  <c r="S123"/>
  <c r="R123"/>
  <c r="N123"/>
  <c r="K123"/>
  <c r="AK122"/>
  <c r="AD122"/>
  <c r="V122"/>
  <c r="U122"/>
  <c r="T122"/>
  <c r="W122"/>
  <c r="S122"/>
  <c r="R122"/>
  <c r="N122"/>
  <c r="K122"/>
  <c r="AK121"/>
  <c r="AD121"/>
  <c r="V121"/>
  <c r="U121"/>
  <c r="T121"/>
  <c r="W121"/>
  <c r="S121"/>
  <c r="R121"/>
  <c r="N121"/>
  <c r="K121"/>
  <c r="AK120"/>
  <c r="AD120"/>
  <c r="V120"/>
  <c r="U120"/>
  <c r="T120"/>
  <c r="W120"/>
  <c r="S120"/>
  <c r="R120"/>
  <c r="N120"/>
  <c r="K120"/>
  <c r="AK119"/>
  <c r="AD119"/>
  <c r="V119"/>
  <c r="U119"/>
  <c r="T119"/>
  <c r="W119"/>
  <c r="S119"/>
  <c r="R119"/>
  <c r="N119"/>
  <c r="K119"/>
  <c r="AK118"/>
  <c r="AD118"/>
  <c r="V118"/>
  <c r="U118"/>
  <c r="T118"/>
  <c r="W118"/>
  <c r="S118"/>
  <c r="R118"/>
  <c r="N118"/>
  <c r="K118"/>
  <c r="AK117"/>
  <c r="AD117"/>
  <c r="V117"/>
  <c r="U117"/>
  <c r="T117"/>
  <c r="W117"/>
  <c r="S117"/>
  <c r="R117"/>
  <c r="N117"/>
  <c r="K117"/>
  <c r="AK116"/>
  <c r="AD116"/>
  <c r="V116"/>
  <c r="U116"/>
  <c r="T116"/>
  <c r="W116"/>
  <c r="S116"/>
  <c r="R116"/>
  <c r="N116"/>
  <c r="K116"/>
  <c r="AK115"/>
  <c r="AD115"/>
  <c r="V115"/>
  <c r="U115"/>
  <c r="T115"/>
  <c r="W115"/>
  <c r="S115"/>
  <c r="R115"/>
  <c r="N115"/>
  <c r="K115"/>
  <c r="AK114"/>
  <c r="AD114"/>
  <c r="V114"/>
  <c r="U114"/>
  <c r="T114"/>
  <c r="W114"/>
  <c r="S114"/>
  <c r="R114"/>
  <c r="N114"/>
  <c r="K114"/>
  <c r="AK113"/>
  <c r="AD113"/>
  <c r="V113"/>
  <c r="U113"/>
  <c r="T113"/>
  <c r="W113"/>
  <c r="S113"/>
  <c r="R113"/>
  <c r="N113"/>
  <c r="K113"/>
  <c r="AK112"/>
  <c r="AD112"/>
  <c r="V112"/>
  <c r="U112"/>
  <c r="T112"/>
  <c r="W112"/>
  <c r="S112"/>
  <c r="R112"/>
  <c r="N112"/>
  <c r="K112"/>
  <c r="AK111"/>
  <c r="AD111"/>
  <c r="V111"/>
  <c r="U111"/>
  <c r="T111"/>
  <c r="W111"/>
  <c r="S111"/>
  <c r="R111"/>
  <c r="N111"/>
  <c r="K111"/>
  <c r="AK110"/>
  <c r="AD110"/>
  <c r="V110"/>
  <c r="U110"/>
  <c r="T110"/>
  <c r="W110"/>
  <c r="S110"/>
  <c r="R110"/>
  <c r="N110"/>
  <c r="K110"/>
  <c r="AK109"/>
  <c r="AK124"/>
  <c r="AD109"/>
  <c r="V109"/>
  <c r="U109"/>
  <c r="T109"/>
  <c r="W109"/>
  <c r="S109"/>
  <c r="R109"/>
  <c r="N109"/>
  <c r="K109"/>
  <c r="AK108"/>
  <c r="AD108"/>
  <c r="AD124" s="1"/>
  <c r="V108"/>
  <c r="V124" s="1"/>
  <c r="U108"/>
  <c r="U124" s="1"/>
  <c r="T108"/>
  <c r="T124"/>
  <c r="S108"/>
  <c r="S124"/>
  <c r="R108"/>
  <c r="R124"/>
  <c r="N108"/>
  <c r="K108"/>
  <c r="K124" s="1"/>
  <c r="AI104"/>
  <c r="AE104"/>
  <c r="AB104"/>
  <c r="X104"/>
  <c r="P104"/>
  <c r="O104"/>
  <c r="L104"/>
  <c r="I104"/>
  <c r="E104"/>
  <c r="AH103"/>
  <c r="AJ103" s="1"/>
  <c r="AA103"/>
  <c r="AA104"/>
  <c r="U103"/>
  <c r="T103"/>
  <c r="S103"/>
  <c r="Q103"/>
  <c r="Q104" s="1"/>
  <c r="N103"/>
  <c r="H103"/>
  <c r="J103" s="1"/>
  <c r="AK102"/>
  <c r="AH102"/>
  <c r="AH104"/>
  <c r="AD102"/>
  <c r="AA102"/>
  <c r="V102"/>
  <c r="U102"/>
  <c r="U104" s="1"/>
  <c r="S102"/>
  <c r="S104" s="1"/>
  <c r="R102"/>
  <c r="N102"/>
  <c r="H102"/>
  <c r="H104" s="1"/>
  <c r="AK101"/>
  <c r="AJ100"/>
  <c r="AI100"/>
  <c r="AE100"/>
  <c r="AC100"/>
  <c r="AB100"/>
  <c r="X100"/>
  <c r="S100"/>
  <c r="Q100"/>
  <c r="P100"/>
  <c r="O100"/>
  <c r="R100"/>
  <c r="L100"/>
  <c r="J100"/>
  <c r="V100" s="1"/>
  <c r="I100"/>
  <c r="U100"/>
  <c r="E100"/>
  <c r="AH99"/>
  <c r="AK99" s="1"/>
  <c r="AD99"/>
  <c r="AA99"/>
  <c r="V99"/>
  <c r="U99"/>
  <c r="S99"/>
  <c r="R99"/>
  <c r="N99"/>
  <c r="H99"/>
  <c r="T99" s="1"/>
  <c r="W99" s="1"/>
  <c r="AH98"/>
  <c r="AK98" s="1"/>
  <c r="AA98"/>
  <c r="AA100" s="1"/>
  <c r="AD100" s="1"/>
  <c r="V98"/>
  <c r="U98"/>
  <c r="S98"/>
  <c r="R98"/>
  <c r="N98"/>
  <c r="H98"/>
  <c r="H100" s="1"/>
  <c r="AK97"/>
  <c r="AD97"/>
  <c r="AI96"/>
  <c r="AE96"/>
  <c r="AB96"/>
  <c r="X96"/>
  <c r="P96"/>
  <c r="O96"/>
  <c r="L96"/>
  <c r="I96"/>
  <c r="U96" s="1"/>
  <c r="E96"/>
  <c r="S96" s="1"/>
  <c r="AH95"/>
  <c r="AK95" s="1"/>
  <c r="AA95"/>
  <c r="AD95" s="1"/>
  <c r="V95"/>
  <c r="U95"/>
  <c r="S95"/>
  <c r="R95"/>
  <c r="N95"/>
  <c r="H95"/>
  <c r="T95" s="1"/>
  <c r="W95" s="1"/>
  <c r="AH94"/>
  <c r="AK94" s="1"/>
  <c r="AA94"/>
  <c r="AD94"/>
  <c r="V94"/>
  <c r="U94"/>
  <c r="S94"/>
  <c r="R94"/>
  <c r="N94"/>
  <c r="K94"/>
  <c r="H94"/>
  <c r="T94" s="1"/>
  <c r="W94" s="1"/>
  <c r="AH93"/>
  <c r="AH96" s="1"/>
  <c r="AA93"/>
  <c r="AC93" s="1"/>
  <c r="AA96"/>
  <c r="U93"/>
  <c r="S93"/>
  <c r="Q93"/>
  <c r="R93" s="1"/>
  <c r="N93"/>
  <c r="H93"/>
  <c r="J93" s="1"/>
  <c r="AJ91"/>
  <c r="AI91"/>
  <c r="AE91"/>
  <c r="AC91"/>
  <c r="AB91"/>
  <c r="X91"/>
  <c r="Q91"/>
  <c r="P91"/>
  <c r="O91"/>
  <c r="R91"/>
  <c r="L91"/>
  <c r="J91"/>
  <c r="V91" s="1"/>
  <c r="I91"/>
  <c r="U91" s="1"/>
  <c r="E91"/>
  <c r="S91" s="1"/>
  <c r="AH90"/>
  <c r="AK90" s="1"/>
  <c r="AA90"/>
  <c r="AD90" s="1"/>
  <c r="V90"/>
  <c r="U90"/>
  <c r="S90"/>
  <c r="R90"/>
  <c r="N90"/>
  <c r="H90"/>
  <c r="T90" s="1"/>
  <c r="W90" s="1"/>
  <c r="AH89"/>
  <c r="AK89" s="1"/>
  <c r="AA89"/>
  <c r="AA91"/>
  <c r="AD91" s="1"/>
  <c r="V89"/>
  <c r="U89"/>
  <c r="S89"/>
  <c r="R89"/>
  <c r="N89"/>
  <c r="H89"/>
  <c r="T89" s="1"/>
  <c r="W89" s="1"/>
  <c r="AI87"/>
  <c r="AE87"/>
  <c r="AB87"/>
  <c r="X87"/>
  <c r="P87"/>
  <c r="O87"/>
  <c r="L87"/>
  <c r="I87"/>
  <c r="U87" s="1"/>
  <c r="E87"/>
  <c r="S87" s="1"/>
  <c r="AH86"/>
  <c r="AJ86" s="1"/>
  <c r="AA86"/>
  <c r="U86"/>
  <c r="S86"/>
  <c r="R86"/>
  <c r="Q86"/>
  <c r="N86"/>
  <c r="H86"/>
  <c r="T86" s="1"/>
  <c r="AH85"/>
  <c r="AK85" s="1"/>
  <c r="AA85"/>
  <c r="AD85" s="1"/>
  <c r="V85"/>
  <c r="U85"/>
  <c r="S85"/>
  <c r="R85"/>
  <c r="N85"/>
  <c r="H85"/>
  <c r="T85" s="1"/>
  <c r="W85" s="1"/>
  <c r="AK84"/>
  <c r="AD84"/>
  <c r="V84"/>
  <c r="U84"/>
  <c r="T84"/>
  <c r="W84"/>
  <c r="S84"/>
  <c r="K84"/>
  <c r="AH83"/>
  <c r="AK83" s="1"/>
  <c r="AA83"/>
  <c r="AD83"/>
  <c r="V83"/>
  <c r="U83"/>
  <c r="S83"/>
  <c r="R83"/>
  <c r="N83"/>
  <c r="K83"/>
  <c r="H83"/>
  <c r="T83" s="1"/>
  <c r="W83" s="1"/>
  <c r="AH82"/>
  <c r="AC82"/>
  <c r="AA82"/>
  <c r="AD82" s="1"/>
  <c r="U82"/>
  <c r="S82"/>
  <c r="R82"/>
  <c r="Q82"/>
  <c r="Q87"/>
  <c r="N82"/>
  <c r="H82"/>
  <c r="J82" s="1"/>
  <c r="T82"/>
  <c r="AH81"/>
  <c r="AK81"/>
  <c r="AA81"/>
  <c r="AD81" s="1"/>
  <c r="V81"/>
  <c r="U81"/>
  <c r="S81"/>
  <c r="R81"/>
  <c r="N81"/>
  <c r="H81"/>
  <c r="T81" s="1"/>
  <c r="W81" s="1"/>
  <c r="AH80"/>
  <c r="AK80" s="1"/>
  <c r="AD80"/>
  <c r="AA80"/>
  <c r="AA87" s="1"/>
  <c r="V80"/>
  <c r="U80"/>
  <c r="S80"/>
  <c r="R80"/>
  <c r="N80"/>
  <c r="H80"/>
  <c r="H87"/>
  <c r="AK79"/>
  <c r="AD79"/>
  <c r="V79"/>
  <c r="U79"/>
  <c r="T79"/>
  <c r="W79"/>
  <c r="S79"/>
  <c r="AJ78"/>
  <c r="AI78"/>
  <c r="AE78"/>
  <c r="AC78"/>
  <c r="AB78"/>
  <c r="X78"/>
  <c r="Q78"/>
  <c r="P78"/>
  <c r="U78" s="1"/>
  <c r="O78"/>
  <c r="L78"/>
  <c r="J78"/>
  <c r="V78"/>
  <c r="I78"/>
  <c r="E78"/>
  <c r="S78" s="1"/>
  <c r="AK77"/>
  <c r="AH77"/>
  <c r="AA77"/>
  <c r="V77"/>
  <c r="U77"/>
  <c r="S77"/>
  <c r="R77"/>
  <c r="N77"/>
  <c r="H77"/>
  <c r="T77" s="1"/>
  <c r="W77" s="1"/>
  <c r="AH76"/>
  <c r="AK76" s="1"/>
  <c r="AA76"/>
  <c r="AD76" s="1"/>
  <c r="V76"/>
  <c r="U76"/>
  <c r="S76"/>
  <c r="R76"/>
  <c r="N76"/>
  <c r="K76"/>
  <c r="H76"/>
  <c r="T76" s="1"/>
  <c r="W76" s="1"/>
  <c r="AH75"/>
  <c r="AK75" s="1"/>
  <c r="AD75"/>
  <c r="AA75"/>
  <c r="V75"/>
  <c r="U75"/>
  <c r="S75"/>
  <c r="R75"/>
  <c r="N75"/>
  <c r="H75"/>
  <c r="T75" s="1"/>
  <c r="W75" s="1"/>
  <c r="AH74"/>
  <c r="AK74" s="1"/>
  <c r="AA74"/>
  <c r="AA78" s="1"/>
  <c r="V74"/>
  <c r="U74"/>
  <c r="S74"/>
  <c r="R74"/>
  <c r="R78" s="1"/>
  <c r="N74"/>
  <c r="H74"/>
  <c r="H78"/>
  <c r="AK73"/>
  <c r="AD73"/>
  <c r="V73"/>
  <c r="U73"/>
  <c r="T73"/>
  <c r="W73"/>
  <c r="S73"/>
  <c r="AI72"/>
  <c r="AE72"/>
  <c r="AB72"/>
  <c r="X72"/>
  <c r="P72"/>
  <c r="O72"/>
  <c r="L72"/>
  <c r="I72"/>
  <c r="U72" s="1"/>
  <c r="E72"/>
  <c r="S72"/>
  <c r="AH71"/>
  <c r="AK71" s="1"/>
  <c r="AA71"/>
  <c r="AD71"/>
  <c r="V71"/>
  <c r="U71"/>
  <c r="S71"/>
  <c r="R71"/>
  <c r="N71"/>
  <c r="K71"/>
  <c r="H71"/>
  <c r="T71" s="1"/>
  <c r="W71" s="1"/>
  <c r="AH70"/>
  <c r="AC70"/>
  <c r="AA70"/>
  <c r="AD70" s="1"/>
  <c r="U70"/>
  <c r="S70"/>
  <c r="R70"/>
  <c r="Q70"/>
  <c r="N70"/>
  <c r="H70"/>
  <c r="J70" s="1"/>
  <c r="V70" s="1"/>
  <c r="AJ69"/>
  <c r="AH69"/>
  <c r="AK69"/>
  <c r="AA69"/>
  <c r="U69"/>
  <c r="S69"/>
  <c r="Q69"/>
  <c r="R69" s="1"/>
  <c r="N69"/>
  <c r="H69"/>
  <c r="T69" s="1"/>
  <c r="AH68"/>
  <c r="AA68"/>
  <c r="AC68" s="1"/>
  <c r="U68"/>
  <c r="S68"/>
  <c r="Q68"/>
  <c r="R68" s="1"/>
  <c r="N68"/>
  <c r="H68"/>
  <c r="AK67"/>
  <c r="V67"/>
  <c r="U67"/>
  <c r="T67"/>
  <c r="W67"/>
  <c r="S67"/>
  <c r="AH66"/>
  <c r="AK66" s="1"/>
  <c r="AD66"/>
  <c r="AA66"/>
  <c r="V66"/>
  <c r="U66"/>
  <c r="S66"/>
  <c r="R66"/>
  <c r="N66"/>
  <c r="H66"/>
  <c r="T66" s="1"/>
  <c r="W66" s="1"/>
  <c r="AH65"/>
  <c r="AK65"/>
  <c r="AA65"/>
  <c r="AD65"/>
  <c r="V65"/>
  <c r="U65"/>
  <c r="S65"/>
  <c r="R65"/>
  <c r="N65"/>
  <c r="H65"/>
  <c r="T65" s="1"/>
  <c r="W65" s="1"/>
  <c r="AH64"/>
  <c r="AK64" s="1"/>
  <c r="AA64"/>
  <c r="AD64"/>
  <c r="V64"/>
  <c r="U64"/>
  <c r="S64"/>
  <c r="R64"/>
  <c r="N64"/>
  <c r="K64"/>
  <c r="H64"/>
  <c r="T64" s="1"/>
  <c r="W64" s="1"/>
  <c r="AH63"/>
  <c r="AC63"/>
  <c r="AA63"/>
  <c r="AD63" s="1"/>
  <c r="U63"/>
  <c r="S63"/>
  <c r="R63"/>
  <c r="Q63"/>
  <c r="Q72"/>
  <c r="N63"/>
  <c r="H63"/>
  <c r="AH62"/>
  <c r="AK62" s="1"/>
  <c r="AA62"/>
  <c r="AD62" s="1"/>
  <c r="V62"/>
  <c r="U62"/>
  <c r="S62"/>
  <c r="R62"/>
  <c r="N62"/>
  <c r="H62"/>
  <c r="T62" s="1"/>
  <c r="W62" s="1"/>
  <c r="AK61"/>
  <c r="AD61"/>
  <c r="W61"/>
  <c r="AH60"/>
  <c r="AH72" s="1"/>
  <c r="AD60"/>
  <c r="AA60"/>
  <c r="AA72"/>
  <c r="V60"/>
  <c r="U60"/>
  <c r="S60"/>
  <c r="R60"/>
  <c r="N60"/>
  <c r="K60"/>
  <c r="H60"/>
  <c r="T60" s="1"/>
  <c r="W60" s="1"/>
  <c r="H72"/>
  <c r="T72" s="1"/>
  <c r="AK59"/>
  <c r="AD59"/>
  <c r="V59"/>
  <c r="U59"/>
  <c r="T59"/>
  <c r="W59" s="1"/>
  <c r="S59"/>
  <c r="AJ58"/>
  <c r="AI58"/>
  <c r="AG58"/>
  <c r="AE58"/>
  <c r="AC58"/>
  <c r="AB58"/>
  <c r="X58"/>
  <c r="Q58"/>
  <c r="P58"/>
  <c r="U58" s="1"/>
  <c r="O58"/>
  <c r="L58"/>
  <c r="J58"/>
  <c r="V58"/>
  <c r="I58"/>
  <c r="E58"/>
  <c r="S58" s="1"/>
  <c r="AK57"/>
  <c r="AH57"/>
  <c r="AA57"/>
  <c r="V57"/>
  <c r="U57"/>
  <c r="S57"/>
  <c r="R57"/>
  <c r="N57"/>
  <c r="K57"/>
  <c r="H57"/>
  <c r="T57" s="1"/>
  <c r="W57" s="1"/>
  <c r="AK56"/>
  <c r="AH56"/>
  <c r="AD56"/>
  <c r="AA56"/>
  <c r="V56"/>
  <c r="U56"/>
  <c r="S56"/>
  <c r="R56"/>
  <c r="N56"/>
  <c r="H56"/>
  <c r="T56" s="1"/>
  <c r="W56" s="1"/>
  <c r="AH55"/>
  <c r="AK55"/>
  <c r="AA55"/>
  <c r="AD55" s="1"/>
  <c r="V55"/>
  <c r="U55"/>
  <c r="S55"/>
  <c r="R55"/>
  <c r="N55"/>
  <c r="K55"/>
  <c r="H55"/>
  <c r="T55" s="1"/>
  <c r="W55" s="1"/>
  <c r="AK54"/>
  <c r="AH54"/>
  <c r="AH58"/>
  <c r="AK58" s="1"/>
  <c r="AD54"/>
  <c r="AA54"/>
  <c r="AA58" s="1"/>
  <c r="AD58" s="1"/>
  <c r="V54"/>
  <c r="U54"/>
  <c r="S54"/>
  <c r="R54"/>
  <c r="R58"/>
  <c r="N54"/>
  <c r="H54"/>
  <c r="H58" s="1"/>
  <c r="V53"/>
  <c r="U53"/>
  <c r="T53"/>
  <c r="W53" s="1"/>
  <c r="S53"/>
  <c r="AI52"/>
  <c r="AE52"/>
  <c r="AB52"/>
  <c r="X52"/>
  <c r="P52"/>
  <c r="O52"/>
  <c r="L52"/>
  <c r="I52"/>
  <c r="U52"/>
  <c r="E52"/>
  <c r="S52" s="1"/>
  <c r="AJ51"/>
  <c r="AH51"/>
  <c r="AK51"/>
  <c r="AA51"/>
  <c r="U51"/>
  <c r="S51"/>
  <c r="Q51"/>
  <c r="R51" s="1"/>
  <c r="N51"/>
  <c r="H51"/>
  <c r="T51" s="1"/>
  <c r="AH50"/>
  <c r="AA50"/>
  <c r="AC50" s="1"/>
  <c r="U50"/>
  <c r="S50"/>
  <c r="Q50"/>
  <c r="N50"/>
  <c r="H50"/>
  <c r="AK49"/>
  <c r="AD49"/>
  <c r="V49"/>
  <c r="U49"/>
  <c r="T49"/>
  <c r="W49" s="1"/>
  <c r="S49"/>
  <c r="AH48"/>
  <c r="AK48" s="1"/>
  <c r="AA48"/>
  <c r="AD48" s="1"/>
  <c r="V48"/>
  <c r="U48"/>
  <c r="S48"/>
  <c r="R48"/>
  <c r="N48"/>
  <c r="H48"/>
  <c r="T48" s="1"/>
  <c r="W48" s="1"/>
  <c r="AH47"/>
  <c r="AK47" s="1"/>
  <c r="AA47"/>
  <c r="AD47"/>
  <c r="V47"/>
  <c r="U47"/>
  <c r="S47"/>
  <c r="R47"/>
  <c r="N47"/>
  <c r="K47"/>
  <c r="H47"/>
  <c r="T47" s="1"/>
  <c r="W47" s="1"/>
  <c r="AK46"/>
  <c r="AH46"/>
  <c r="AD46"/>
  <c r="AA46"/>
  <c r="V46"/>
  <c r="U46"/>
  <c r="S46"/>
  <c r="R46"/>
  <c r="N46"/>
  <c r="H46"/>
  <c r="T46" s="1"/>
  <c r="W46" s="1"/>
  <c r="AH45"/>
  <c r="AJ45" s="1"/>
  <c r="AA45"/>
  <c r="U45"/>
  <c r="S45"/>
  <c r="Q45"/>
  <c r="Q52" s="1"/>
  <c r="N45"/>
  <c r="H45"/>
  <c r="T45" s="1"/>
  <c r="AK44"/>
  <c r="AH44"/>
  <c r="AD44"/>
  <c r="AA44"/>
  <c r="V44"/>
  <c r="U44"/>
  <c r="S44"/>
  <c r="R44"/>
  <c r="N44"/>
  <c r="H44"/>
  <c r="T44"/>
  <c r="W44" s="1"/>
  <c r="AK43"/>
  <c r="AH43"/>
  <c r="AH52"/>
  <c r="AA43"/>
  <c r="V43"/>
  <c r="U43"/>
  <c r="S43"/>
  <c r="R43"/>
  <c r="N43"/>
  <c r="H43"/>
  <c r="T43" s="1"/>
  <c r="W43" s="1"/>
  <c r="AK42"/>
  <c r="AD42"/>
  <c r="V42"/>
  <c r="U42"/>
  <c r="T42"/>
  <c r="W42" s="1"/>
  <c r="S42"/>
  <c r="AK41"/>
  <c r="AA41"/>
  <c r="AA52" s="1"/>
  <c r="V41"/>
  <c r="U41"/>
  <c r="S41"/>
  <c r="R41"/>
  <c r="N41"/>
  <c r="H41"/>
  <c r="H52" s="1"/>
  <c r="T52" s="1"/>
  <c r="AI39"/>
  <c r="AE39"/>
  <c r="AB39"/>
  <c r="X39"/>
  <c r="P39"/>
  <c r="O39"/>
  <c r="L39"/>
  <c r="I39"/>
  <c r="E39"/>
  <c r="AK38"/>
  <c r="AH38"/>
  <c r="AD38"/>
  <c r="AA38"/>
  <c r="V38"/>
  <c r="U38"/>
  <c r="S38"/>
  <c r="R38"/>
  <c r="N38"/>
  <c r="H38"/>
  <c r="T38" s="1"/>
  <c r="W38" s="1"/>
  <c r="AH37"/>
  <c r="AJ37" s="1"/>
  <c r="AA37"/>
  <c r="U37"/>
  <c r="S37"/>
  <c r="R37"/>
  <c r="Q37"/>
  <c r="N37"/>
  <c r="H37"/>
  <c r="T37" s="1"/>
  <c r="AH36"/>
  <c r="AJ36" s="1"/>
  <c r="AJ39" s="1"/>
  <c r="AA36"/>
  <c r="AC36" s="1"/>
  <c r="U36"/>
  <c r="S36"/>
  <c r="Q36"/>
  <c r="Q39" s="1"/>
  <c r="N36"/>
  <c r="H36"/>
  <c r="AH35"/>
  <c r="AA35"/>
  <c r="AD35" s="1"/>
  <c r="V35"/>
  <c r="U35"/>
  <c r="S35"/>
  <c r="R35"/>
  <c r="N35"/>
  <c r="H35"/>
  <c r="T35" s="1"/>
  <c r="W35" s="1"/>
  <c r="AH34"/>
  <c r="AH39" s="1"/>
  <c r="AK34"/>
  <c r="AA34"/>
  <c r="AD34" s="1"/>
  <c r="V34"/>
  <c r="U34"/>
  <c r="U39"/>
  <c r="S34"/>
  <c r="S39"/>
  <c r="R34"/>
  <c r="N34"/>
  <c r="H34"/>
  <c r="T34"/>
  <c r="AI31"/>
  <c r="AE31"/>
  <c r="AB31"/>
  <c r="X31"/>
  <c r="P31"/>
  <c r="O31"/>
  <c r="L31"/>
  <c r="I31"/>
  <c r="E31"/>
  <c r="AJ30"/>
  <c r="AH30"/>
  <c r="AK30" s="1"/>
  <c r="AC30"/>
  <c r="AA30"/>
  <c r="AD30"/>
  <c r="U30"/>
  <c r="S30"/>
  <c r="Q30"/>
  <c r="R30"/>
  <c r="N30"/>
  <c r="H30"/>
  <c r="AJ29"/>
  <c r="AJ31" s="1"/>
  <c r="AH29"/>
  <c r="AK29" s="1"/>
  <c r="AA29"/>
  <c r="AC29" s="1"/>
  <c r="U29"/>
  <c r="S29"/>
  <c r="R29"/>
  <c r="Q29"/>
  <c r="Q31"/>
  <c r="N29"/>
  <c r="J29"/>
  <c r="H29"/>
  <c r="T29"/>
  <c r="AH28"/>
  <c r="AK28" s="1"/>
  <c r="AA28"/>
  <c r="AD28" s="1"/>
  <c r="V28"/>
  <c r="U28"/>
  <c r="S28"/>
  <c r="S31"/>
  <c r="R28"/>
  <c r="N28"/>
  <c r="H28"/>
  <c r="T28" s="1"/>
  <c r="W28" s="1"/>
  <c r="AH27"/>
  <c r="AH31" s="1"/>
  <c r="AA27"/>
  <c r="AD27" s="1"/>
  <c r="V27"/>
  <c r="U27"/>
  <c r="U31"/>
  <c r="S27"/>
  <c r="R27"/>
  <c r="N27"/>
  <c r="K27"/>
  <c r="H27"/>
  <c r="H31" s="1"/>
  <c r="AJ22"/>
  <c r="AI22"/>
  <c r="AI105" s="1"/>
  <c r="AE22"/>
  <c r="AE105" s="1"/>
  <c r="AC22"/>
  <c r="AB22"/>
  <c r="AB105"/>
  <c r="X22"/>
  <c r="X105"/>
  <c r="Q22"/>
  <c r="P22"/>
  <c r="P105" s="1"/>
  <c r="O22"/>
  <c r="O105" s="1"/>
  <c r="L22"/>
  <c r="L105" s="1"/>
  <c r="J22"/>
  <c r="I22"/>
  <c r="I105"/>
  <c r="E22"/>
  <c r="E105"/>
  <c r="AH21"/>
  <c r="AK21" s="1"/>
  <c r="AA21"/>
  <c r="AD21"/>
  <c r="V21"/>
  <c r="U21"/>
  <c r="S21"/>
  <c r="R21"/>
  <c r="N21"/>
  <c r="K21"/>
  <c r="H21"/>
  <c r="T21" s="1"/>
  <c r="W21" s="1"/>
  <c r="H22"/>
  <c r="AH20"/>
  <c r="AK20" s="1"/>
  <c r="AK22" s="1"/>
  <c r="AA20"/>
  <c r="AA22" s="1"/>
  <c r="V20"/>
  <c r="V22" s="1"/>
  <c r="U20"/>
  <c r="U22" s="1"/>
  <c r="U105" s="1"/>
  <c r="T20"/>
  <c r="S20"/>
  <c r="S22" s="1"/>
  <c r="R20"/>
  <c r="R22" s="1"/>
  <c r="N20"/>
  <c r="K20"/>
  <c r="K22"/>
  <c r="AJ18"/>
  <c r="AI18"/>
  <c r="AI126" s="1"/>
  <c r="AH18"/>
  <c r="AE18"/>
  <c r="AC18"/>
  <c r="AB18"/>
  <c r="AA18"/>
  <c r="X18"/>
  <c r="Q18"/>
  <c r="P18"/>
  <c r="P126" s="1"/>
  <c r="O18"/>
  <c r="L18"/>
  <c r="L126" s="1"/>
  <c r="J18"/>
  <c r="I18"/>
  <c r="E18"/>
  <c r="AK17"/>
  <c r="AD17"/>
  <c r="V17"/>
  <c r="U17"/>
  <c r="S17"/>
  <c r="R17"/>
  <c r="N17"/>
  <c r="H17"/>
  <c r="AK16"/>
  <c r="AK18"/>
  <c r="AD16"/>
  <c r="AD18"/>
  <c r="V16"/>
  <c r="V18"/>
  <c r="U16"/>
  <c r="U18"/>
  <c r="S16"/>
  <c r="S18"/>
  <c r="R16"/>
  <c r="R18"/>
  <c r="N16"/>
  <c r="H16"/>
  <c r="H18" s="1"/>
  <c r="AJ13"/>
  <c r="AI13"/>
  <c r="AH13"/>
  <c r="AE13"/>
  <c r="AC13"/>
  <c r="AB13"/>
  <c r="AB126"/>
  <c r="AA13"/>
  <c r="X13"/>
  <c r="X126" s="1"/>
  <c r="Q13"/>
  <c r="P13"/>
  <c r="O13"/>
  <c r="O126"/>
  <c r="L13"/>
  <c r="J13"/>
  <c r="I13"/>
  <c r="H13"/>
  <c r="E13"/>
  <c r="E126"/>
  <c r="AK12"/>
  <c r="AD12"/>
  <c r="AD13" s="1"/>
  <c r="V12"/>
  <c r="U12"/>
  <c r="T12"/>
  <c r="W12" s="1"/>
  <c r="S12"/>
  <c r="R12"/>
  <c r="N12"/>
  <c r="K12"/>
  <c r="AK11"/>
  <c r="AD11"/>
  <c r="V11"/>
  <c r="U11"/>
  <c r="T11"/>
  <c r="W11"/>
  <c r="S11"/>
  <c r="R11"/>
  <c r="N11"/>
  <c r="K11"/>
  <c r="AK10"/>
  <c r="AD10"/>
  <c r="V10"/>
  <c r="U10"/>
  <c r="T10"/>
  <c r="W10" s="1"/>
  <c r="S10"/>
  <c r="R10"/>
  <c r="N10"/>
  <c r="K10"/>
  <c r="AK9"/>
  <c r="AK13"/>
  <c r="AD9"/>
  <c r="V9"/>
  <c r="V13" s="1"/>
  <c r="U9"/>
  <c r="U13" s="1"/>
  <c r="T9"/>
  <c r="T13" s="1"/>
  <c r="S9"/>
  <c r="S13" s="1"/>
  <c r="R9"/>
  <c r="R13" s="1"/>
  <c r="N9"/>
  <c r="K9"/>
  <c r="K13" s="1"/>
  <c r="AK117" i="57"/>
  <c r="AK118"/>
  <c r="AK119"/>
  <c r="AK120"/>
  <c r="AK121"/>
  <c r="AK122"/>
  <c r="AK123"/>
  <c r="AD118"/>
  <c r="AD119"/>
  <c r="AD120"/>
  <c r="AD121"/>
  <c r="AD122"/>
  <c r="AD123"/>
  <c r="K122"/>
  <c r="R102"/>
  <c r="AD102"/>
  <c r="V102"/>
  <c r="U102"/>
  <c r="S102"/>
  <c r="S28"/>
  <c r="S29"/>
  <c r="AA102"/>
  <c r="H102"/>
  <c r="K102" s="1"/>
  <c r="N98"/>
  <c r="N80"/>
  <c r="N70"/>
  <c r="N65"/>
  <c r="N66"/>
  <c r="H55"/>
  <c r="H56"/>
  <c r="H57"/>
  <c r="H43"/>
  <c r="H48"/>
  <c r="H47"/>
  <c r="H46"/>
  <c r="H45"/>
  <c r="N57"/>
  <c r="N48"/>
  <c r="N44"/>
  <c r="N45"/>
  <c r="N46"/>
  <c r="N43"/>
  <c r="N47"/>
  <c r="N41"/>
  <c r="N12"/>
  <c r="N11"/>
  <c r="N10"/>
  <c r="N9"/>
  <c r="V122"/>
  <c r="U122"/>
  <c r="T122"/>
  <c r="W122" s="1"/>
  <c r="S122"/>
  <c r="R122"/>
  <c r="N122"/>
  <c r="N102"/>
  <c r="N69"/>
  <c r="N71"/>
  <c r="N63"/>
  <c r="N64"/>
  <c r="N55"/>
  <c r="N56"/>
  <c r="N50"/>
  <c r="N35"/>
  <c r="N36"/>
  <c r="N37"/>
  <c r="N29"/>
  <c r="N30"/>
  <c r="N27"/>
  <c r="AB58"/>
  <c r="AC58"/>
  <c r="AE58"/>
  <c r="AJ124"/>
  <c r="AI124"/>
  <c r="AH124"/>
  <c r="AE124"/>
  <c r="AC124"/>
  <c r="AB124"/>
  <c r="AA124"/>
  <c r="X124"/>
  <c r="Q124"/>
  <c r="P124"/>
  <c r="O124"/>
  <c r="L124"/>
  <c r="J124"/>
  <c r="I124"/>
  <c r="H124"/>
  <c r="E124"/>
  <c r="V123"/>
  <c r="U123"/>
  <c r="T123"/>
  <c r="W123" s="1"/>
  <c r="S123"/>
  <c r="R123"/>
  <c r="N123"/>
  <c r="K123"/>
  <c r="V121"/>
  <c r="U121"/>
  <c r="W121"/>
  <c r="T121"/>
  <c r="S121"/>
  <c r="R121"/>
  <c r="N121"/>
  <c r="K121"/>
  <c r="V120"/>
  <c r="U120"/>
  <c r="W120" s="1"/>
  <c r="T120"/>
  <c r="S120"/>
  <c r="R120"/>
  <c r="N120"/>
  <c r="K120"/>
  <c r="V119"/>
  <c r="U119"/>
  <c r="T119"/>
  <c r="W119" s="1"/>
  <c r="S119"/>
  <c r="R119"/>
  <c r="N119"/>
  <c r="K119"/>
  <c r="V118"/>
  <c r="U118"/>
  <c r="T118"/>
  <c r="W118" s="1"/>
  <c r="S118"/>
  <c r="R118"/>
  <c r="N118"/>
  <c r="K118"/>
  <c r="AD117"/>
  <c r="V117"/>
  <c r="U117"/>
  <c r="T117"/>
  <c r="W117" s="1"/>
  <c r="S117"/>
  <c r="R117"/>
  <c r="N117"/>
  <c r="K117"/>
  <c r="AK116"/>
  <c r="AD116"/>
  <c r="V116"/>
  <c r="U116"/>
  <c r="T116"/>
  <c r="W116" s="1"/>
  <c r="S116"/>
  <c r="R116"/>
  <c r="N116"/>
  <c r="K116"/>
  <c r="AK115"/>
  <c r="AD115"/>
  <c r="V115"/>
  <c r="U115"/>
  <c r="T115"/>
  <c r="W115" s="1"/>
  <c r="S115"/>
  <c r="R115"/>
  <c r="N115"/>
  <c r="K115"/>
  <c r="AK114"/>
  <c r="AD114"/>
  <c r="V114"/>
  <c r="U114"/>
  <c r="T114"/>
  <c r="W114" s="1"/>
  <c r="S114"/>
  <c r="R114"/>
  <c r="N114"/>
  <c r="K114"/>
  <c r="AK113"/>
  <c r="AD113"/>
  <c r="V113"/>
  <c r="U113"/>
  <c r="T113"/>
  <c r="W113" s="1"/>
  <c r="S113"/>
  <c r="R113"/>
  <c r="N113"/>
  <c r="K113"/>
  <c r="AK112"/>
  <c r="AD112"/>
  <c r="V112"/>
  <c r="U112"/>
  <c r="T112"/>
  <c r="W112" s="1"/>
  <c r="S112"/>
  <c r="R112"/>
  <c r="N112"/>
  <c r="K112"/>
  <c r="AK111"/>
  <c r="AD111"/>
  <c r="V111"/>
  <c r="U111"/>
  <c r="T111"/>
  <c r="W111" s="1"/>
  <c r="S111"/>
  <c r="R111"/>
  <c r="N111"/>
  <c r="K111"/>
  <c r="AK110"/>
  <c r="AD110"/>
  <c r="V110"/>
  <c r="U110"/>
  <c r="T110"/>
  <c r="W110" s="1"/>
  <c r="S110"/>
  <c r="R110"/>
  <c r="N110"/>
  <c r="K110"/>
  <c r="AK109"/>
  <c r="AD109"/>
  <c r="V109"/>
  <c r="U109"/>
  <c r="T109"/>
  <c r="W109" s="1"/>
  <c r="S109"/>
  <c r="R109"/>
  <c r="N109"/>
  <c r="K109"/>
  <c r="AK108"/>
  <c r="AK124"/>
  <c r="AD108"/>
  <c r="AD124"/>
  <c r="V108"/>
  <c r="V124" s="1"/>
  <c r="U108"/>
  <c r="U124" s="1"/>
  <c r="T108"/>
  <c r="W108" s="1"/>
  <c r="S108"/>
  <c r="S124" s="1"/>
  <c r="R108"/>
  <c r="N108"/>
  <c r="K108"/>
  <c r="K124" s="1"/>
  <c r="AI104"/>
  <c r="AE104"/>
  <c r="AB104"/>
  <c r="X104"/>
  <c r="P104"/>
  <c r="O104"/>
  <c r="L104"/>
  <c r="I104"/>
  <c r="E104"/>
  <c r="AH103"/>
  <c r="AJ103" s="1"/>
  <c r="AJ104" s="1"/>
  <c r="AA103"/>
  <c r="U103"/>
  <c r="U104" s="1"/>
  <c r="S103"/>
  <c r="Q103"/>
  <c r="Q104" s="1"/>
  <c r="R104" s="1"/>
  <c r="N103"/>
  <c r="H103"/>
  <c r="J103"/>
  <c r="AH102"/>
  <c r="AH104"/>
  <c r="AA104"/>
  <c r="S104"/>
  <c r="H104"/>
  <c r="AK101"/>
  <c r="AJ100"/>
  <c r="AI100"/>
  <c r="AE100"/>
  <c r="AC100"/>
  <c r="AB100"/>
  <c r="X100"/>
  <c r="Q100"/>
  <c r="P100"/>
  <c r="L100"/>
  <c r="J100"/>
  <c r="V100" s="1"/>
  <c r="I100"/>
  <c r="U100" s="1"/>
  <c r="E100"/>
  <c r="S100" s="1"/>
  <c r="AK99"/>
  <c r="AH99"/>
  <c r="AD99"/>
  <c r="AA99"/>
  <c r="V99"/>
  <c r="U99"/>
  <c r="S99"/>
  <c r="R99"/>
  <c r="N99"/>
  <c r="H99"/>
  <c r="T99"/>
  <c r="W99" s="1"/>
  <c r="AH98"/>
  <c r="AH100" s="1"/>
  <c r="AK100" s="1"/>
  <c r="AA98"/>
  <c r="AA100"/>
  <c r="AD100" s="1"/>
  <c r="V98"/>
  <c r="U98"/>
  <c r="S98"/>
  <c r="R98"/>
  <c r="O100"/>
  <c r="R100" s="1"/>
  <c r="H98"/>
  <c r="H100" s="1"/>
  <c r="AK97"/>
  <c r="AD97"/>
  <c r="AI96"/>
  <c r="AE96"/>
  <c r="AB96"/>
  <c r="X96"/>
  <c r="P96"/>
  <c r="O96"/>
  <c r="L96"/>
  <c r="I96"/>
  <c r="U96"/>
  <c r="E96"/>
  <c r="S96"/>
  <c r="AH95"/>
  <c r="AK95"/>
  <c r="AA95"/>
  <c r="AD95" s="1"/>
  <c r="V95"/>
  <c r="U95"/>
  <c r="S95"/>
  <c r="R95"/>
  <c r="N95"/>
  <c r="H95"/>
  <c r="T95" s="1"/>
  <c r="W95" s="1"/>
  <c r="AH94"/>
  <c r="AK94" s="1"/>
  <c r="AA94"/>
  <c r="U94"/>
  <c r="S94"/>
  <c r="R94"/>
  <c r="N94"/>
  <c r="H94"/>
  <c r="AH93"/>
  <c r="AH96"/>
  <c r="AA93"/>
  <c r="AC93"/>
  <c r="AC96" s="1"/>
  <c r="U93"/>
  <c r="S93"/>
  <c r="Q93"/>
  <c r="R93" s="1"/>
  <c r="N93"/>
  <c r="H93"/>
  <c r="J93" s="1"/>
  <c r="V93" s="1"/>
  <c r="AJ91"/>
  <c r="AI91"/>
  <c r="AE91"/>
  <c r="AC91"/>
  <c r="AB91"/>
  <c r="X91"/>
  <c r="Q91"/>
  <c r="P91"/>
  <c r="O91"/>
  <c r="R91" s="1"/>
  <c r="L91"/>
  <c r="J91"/>
  <c r="V91"/>
  <c r="I91"/>
  <c r="U91"/>
  <c r="E91"/>
  <c r="S91"/>
  <c r="AH90"/>
  <c r="AK90"/>
  <c r="AA90"/>
  <c r="AD90"/>
  <c r="V90"/>
  <c r="U90"/>
  <c r="S90"/>
  <c r="R90"/>
  <c r="N90"/>
  <c r="H90"/>
  <c r="T90" s="1"/>
  <c r="W90" s="1"/>
  <c r="AH89"/>
  <c r="AH91"/>
  <c r="AK91" s="1"/>
  <c r="AA89"/>
  <c r="V89"/>
  <c r="U89"/>
  <c r="S89"/>
  <c r="R89"/>
  <c r="N89"/>
  <c r="H89"/>
  <c r="AI87"/>
  <c r="AE87"/>
  <c r="AB87"/>
  <c r="X87"/>
  <c r="P87"/>
  <c r="O87"/>
  <c r="L87"/>
  <c r="I87"/>
  <c r="U87" s="1"/>
  <c r="E87"/>
  <c r="S87" s="1"/>
  <c r="AH86"/>
  <c r="AJ86" s="1"/>
  <c r="AA86"/>
  <c r="U86"/>
  <c r="S86"/>
  <c r="Q86"/>
  <c r="R86"/>
  <c r="N86"/>
  <c r="H86"/>
  <c r="J86" s="1"/>
  <c r="AH85"/>
  <c r="AK85" s="1"/>
  <c r="AA85"/>
  <c r="AD85" s="1"/>
  <c r="V85"/>
  <c r="U85"/>
  <c r="S85"/>
  <c r="R85"/>
  <c r="N85"/>
  <c r="H85"/>
  <c r="K85"/>
  <c r="AK84"/>
  <c r="AD84"/>
  <c r="V84"/>
  <c r="U84"/>
  <c r="T84"/>
  <c r="W84"/>
  <c r="S84"/>
  <c r="K84"/>
  <c r="AH83"/>
  <c r="AK83"/>
  <c r="AA83"/>
  <c r="AD83" s="1"/>
  <c r="V83"/>
  <c r="U83"/>
  <c r="S83"/>
  <c r="R83"/>
  <c r="N83"/>
  <c r="H83"/>
  <c r="T83" s="1"/>
  <c r="W83" s="1"/>
  <c r="AJ82"/>
  <c r="AH82"/>
  <c r="AK82" s="1"/>
  <c r="AA82"/>
  <c r="AC82" s="1"/>
  <c r="U82"/>
  <c r="S82"/>
  <c r="Q82"/>
  <c r="R82"/>
  <c r="N82"/>
  <c r="H82"/>
  <c r="J82" s="1"/>
  <c r="K82" s="1"/>
  <c r="AH81"/>
  <c r="AK81" s="1"/>
  <c r="AA81"/>
  <c r="AD81"/>
  <c r="V81"/>
  <c r="U81"/>
  <c r="S81"/>
  <c r="R81"/>
  <c r="N81"/>
  <c r="H81"/>
  <c r="T81" s="1"/>
  <c r="W81" s="1"/>
  <c r="AH80"/>
  <c r="AA80"/>
  <c r="U80"/>
  <c r="S80"/>
  <c r="R80"/>
  <c r="H80"/>
  <c r="AK79"/>
  <c r="AD79"/>
  <c r="V79"/>
  <c r="U79"/>
  <c r="T79"/>
  <c r="W79" s="1"/>
  <c r="S79"/>
  <c r="AJ78"/>
  <c r="AI78"/>
  <c r="AE78"/>
  <c r="AC78"/>
  <c r="AB78"/>
  <c r="X78"/>
  <c r="V78"/>
  <c r="Q78"/>
  <c r="P78"/>
  <c r="O78"/>
  <c r="L78"/>
  <c r="J78"/>
  <c r="I78"/>
  <c r="U78" s="1"/>
  <c r="E78"/>
  <c r="S78" s="1"/>
  <c r="AH77"/>
  <c r="AK77" s="1"/>
  <c r="AA77"/>
  <c r="AD77" s="1"/>
  <c r="V77"/>
  <c r="U77"/>
  <c r="S77"/>
  <c r="R77"/>
  <c r="N77"/>
  <c r="H77"/>
  <c r="T77"/>
  <c r="W77" s="1"/>
  <c r="AH76"/>
  <c r="AK76" s="1"/>
  <c r="AA76"/>
  <c r="AD76" s="1"/>
  <c r="V76"/>
  <c r="U76"/>
  <c r="S76"/>
  <c r="R76"/>
  <c r="N76"/>
  <c r="H76"/>
  <c r="T76"/>
  <c r="W76" s="1"/>
  <c r="AK75"/>
  <c r="AH75"/>
  <c r="AA75"/>
  <c r="AD75" s="1"/>
  <c r="V75"/>
  <c r="U75"/>
  <c r="S75"/>
  <c r="R75"/>
  <c r="N75"/>
  <c r="H75"/>
  <c r="T75"/>
  <c r="W75" s="1"/>
  <c r="AH74"/>
  <c r="AA74"/>
  <c r="AD74"/>
  <c r="V74"/>
  <c r="U74"/>
  <c r="S74"/>
  <c r="R74"/>
  <c r="R78" s="1"/>
  <c r="N74"/>
  <c r="H74"/>
  <c r="K74"/>
  <c r="AK73"/>
  <c r="AD73"/>
  <c r="V73"/>
  <c r="U73"/>
  <c r="T73"/>
  <c r="W73" s="1"/>
  <c r="S73"/>
  <c r="AI72"/>
  <c r="AE72"/>
  <c r="AB72"/>
  <c r="X72"/>
  <c r="P72"/>
  <c r="L72"/>
  <c r="I72"/>
  <c r="U72" s="1"/>
  <c r="E72"/>
  <c r="S72" s="1"/>
  <c r="AH71"/>
  <c r="AK71" s="1"/>
  <c r="AA71"/>
  <c r="AD71" s="1"/>
  <c r="V71"/>
  <c r="U71"/>
  <c r="T71"/>
  <c r="W71" s="1"/>
  <c r="S71"/>
  <c r="R71"/>
  <c r="K71"/>
  <c r="H71"/>
  <c r="AH70"/>
  <c r="AJ70" s="1"/>
  <c r="AA70"/>
  <c r="AC70" s="1"/>
  <c r="U70"/>
  <c r="S70"/>
  <c r="Q70"/>
  <c r="R70" s="1"/>
  <c r="H70"/>
  <c r="J70" s="1"/>
  <c r="V70" s="1"/>
  <c r="AH69"/>
  <c r="AJ69" s="1"/>
  <c r="AA69"/>
  <c r="AC69" s="1"/>
  <c r="U69"/>
  <c r="S69"/>
  <c r="Q69"/>
  <c r="H69"/>
  <c r="J69" s="1"/>
  <c r="V69" s="1"/>
  <c r="AH68"/>
  <c r="AA68"/>
  <c r="AC68" s="1"/>
  <c r="U68"/>
  <c r="S68"/>
  <c r="Q68"/>
  <c r="R68" s="1"/>
  <c r="N68"/>
  <c r="H68"/>
  <c r="J68"/>
  <c r="AK67"/>
  <c r="V67"/>
  <c r="U67"/>
  <c r="T67"/>
  <c r="W67" s="1"/>
  <c r="S67"/>
  <c r="AH66"/>
  <c r="AK66"/>
  <c r="AA66"/>
  <c r="AD66"/>
  <c r="V66"/>
  <c r="U66"/>
  <c r="S66"/>
  <c r="R66"/>
  <c r="H66"/>
  <c r="K66" s="1"/>
  <c r="AH65"/>
  <c r="AK65" s="1"/>
  <c r="AA65"/>
  <c r="AD65" s="1"/>
  <c r="V65"/>
  <c r="U65"/>
  <c r="S65"/>
  <c r="R65"/>
  <c r="H65"/>
  <c r="T65"/>
  <c r="W65" s="1"/>
  <c r="AH64"/>
  <c r="AK64" s="1"/>
  <c r="AA64"/>
  <c r="AD64" s="1"/>
  <c r="V64"/>
  <c r="U64"/>
  <c r="S64"/>
  <c r="R64"/>
  <c r="H64"/>
  <c r="T64" s="1"/>
  <c r="W64" s="1"/>
  <c r="AH63"/>
  <c r="AJ63"/>
  <c r="AA63"/>
  <c r="AC63" s="1"/>
  <c r="AC72" s="1"/>
  <c r="U63"/>
  <c r="S63"/>
  <c r="Q63"/>
  <c r="R63" s="1"/>
  <c r="O72"/>
  <c r="H63"/>
  <c r="T63"/>
  <c r="AH62"/>
  <c r="AK62"/>
  <c r="AA62"/>
  <c r="AD62"/>
  <c r="V62"/>
  <c r="U62"/>
  <c r="S62"/>
  <c r="R62"/>
  <c r="N62"/>
  <c r="H62"/>
  <c r="T62" s="1"/>
  <c r="W62" s="1"/>
  <c r="AK61"/>
  <c r="AD61"/>
  <c r="W61"/>
  <c r="AH60"/>
  <c r="AH72" s="1"/>
  <c r="AA60"/>
  <c r="AD60" s="1"/>
  <c r="V60"/>
  <c r="U60"/>
  <c r="S60"/>
  <c r="R60"/>
  <c r="N60"/>
  <c r="H60"/>
  <c r="AK59"/>
  <c r="AD59"/>
  <c r="V59"/>
  <c r="U59"/>
  <c r="T59"/>
  <c r="W59" s="1"/>
  <c r="S59"/>
  <c r="AJ58"/>
  <c r="AI58"/>
  <c r="AG58"/>
  <c r="X58"/>
  <c r="Q58"/>
  <c r="P58"/>
  <c r="L58"/>
  <c r="J58"/>
  <c r="V58" s="1"/>
  <c r="I58"/>
  <c r="U58" s="1"/>
  <c r="E58"/>
  <c r="S58" s="1"/>
  <c r="AH57"/>
  <c r="AK57" s="1"/>
  <c r="AD57"/>
  <c r="AA57"/>
  <c r="V57"/>
  <c r="U57"/>
  <c r="S57"/>
  <c r="R57"/>
  <c r="T57"/>
  <c r="W57" s="1"/>
  <c r="AH56"/>
  <c r="AK56" s="1"/>
  <c r="AA56"/>
  <c r="AD56" s="1"/>
  <c r="V56"/>
  <c r="U56"/>
  <c r="S56"/>
  <c r="R56"/>
  <c r="T56"/>
  <c r="W56" s="1"/>
  <c r="AH55"/>
  <c r="AK55" s="1"/>
  <c r="AD55"/>
  <c r="AA55"/>
  <c r="V55"/>
  <c r="U55"/>
  <c r="S55"/>
  <c r="R55"/>
  <c r="R58"/>
  <c r="AH54"/>
  <c r="AK54"/>
  <c r="AA54"/>
  <c r="AA58" s="1"/>
  <c r="AD58" s="1"/>
  <c r="V54"/>
  <c r="U54"/>
  <c r="S54"/>
  <c r="R54"/>
  <c r="N54"/>
  <c r="H54"/>
  <c r="V53"/>
  <c r="U53"/>
  <c r="T53"/>
  <c r="W53" s="1"/>
  <c r="S53"/>
  <c r="AI52"/>
  <c r="AE52"/>
  <c r="AB52"/>
  <c r="X52"/>
  <c r="P52"/>
  <c r="L52"/>
  <c r="I52"/>
  <c r="U52"/>
  <c r="E52"/>
  <c r="S52"/>
  <c r="AH51"/>
  <c r="AA51"/>
  <c r="AC51" s="1"/>
  <c r="U51"/>
  <c r="S51"/>
  <c r="Q51"/>
  <c r="R51" s="1"/>
  <c r="N51"/>
  <c r="H51"/>
  <c r="T51"/>
  <c r="AH50"/>
  <c r="AA50"/>
  <c r="AC50" s="1"/>
  <c r="U50"/>
  <c r="S50"/>
  <c r="Q50"/>
  <c r="R50" s="1"/>
  <c r="H50"/>
  <c r="J50" s="1"/>
  <c r="V50" s="1"/>
  <c r="AK49"/>
  <c r="AD49"/>
  <c r="V49"/>
  <c r="U49"/>
  <c r="T49"/>
  <c r="W49"/>
  <c r="S49"/>
  <c r="AH48"/>
  <c r="AK48" s="1"/>
  <c r="AA48"/>
  <c r="AD48" s="1"/>
  <c r="V48"/>
  <c r="U48"/>
  <c r="S48"/>
  <c r="R48"/>
  <c r="T48"/>
  <c r="W48" s="1"/>
  <c r="AH47"/>
  <c r="AK47" s="1"/>
  <c r="AA47"/>
  <c r="AD47" s="1"/>
  <c r="V47"/>
  <c r="U47"/>
  <c r="S47"/>
  <c r="R47"/>
  <c r="O52"/>
  <c r="T47"/>
  <c r="W47"/>
  <c r="AH46"/>
  <c r="AK46"/>
  <c r="AA46"/>
  <c r="AD46"/>
  <c r="V46"/>
  <c r="U46"/>
  <c r="S46"/>
  <c r="R46"/>
  <c r="T46"/>
  <c r="W46"/>
  <c r="AH45"/>
  <c r="AJ45"/>
  <c r="AA45"/>
  <c r="AC45"/>
  <c r="U45"/>
  <c r="S45"/>
  <c r="Q45"/>
  <c r="R45" s="1"/>
  <c r="J45"/>
  <c r="T45"/>
  <c r="AH44"/>
  <c r="AK44" s="1"/>
  <c r="AD44"/>
  <c r="AA44"/>
  <c r="V44"/>
  <c r="U44"/>
  <c r="S44"/>
  <c r="R44"/>
  <c r="H44"/>
  <c r="T44" s="1"/>
  <c r="W44" s="1"/>
  <c r="AH43"/>
  <c r="AA43"/>
  <c r="AD43" s="1"/>
  <c r="V43"/>
  <c r="U43"/>
  <c r="S43"/>
  <c r="R43"/>
  <c r="T43"/>
  <c r="W43" s="1"/>
  <c r="AK42"/>
  <c r="AD42"/>
  <c r="V42"/>
  <c r="U42"/>
  <c r="T42"/>
  <c r="W42" s="1"/>
  <c r="S42"/>
  <c r="AK41"/>
  <c r="AD41"/>
  <c r="AA41"/>
  <c r="AA52"/>
  <c r="V41"/>
  <c r="U41"/>
  <c r="S41"/>
  <c r="R41"/>
  <c r="H41"/>
  <c r="T41"/>
  <c r="W41" s="1"/>
  <c r="AI39"/>
  <c r="AE39"/>
  <c r="AB39"/>
  <c r="X39"/>
  <c r="P39"/>
  <c r="L39"/>
  <c r="I39"/>
  <c r="E39"/>
  <c r="AH38"/>
  <c r="AK38" s="1"/>
  <c r="AA38"/>
  <c r="AD38" s="1"/>
  <c r="V38"/>
  <c r="U38"/>
  <c r="S38"/>
  <c r="H38"/>
  <c r="K38" s="1"/>
  <c r="AH37"/>
  <c r="AJ37"/>
  <c r="AA37"/>
  <c r="AC37"/>
  <c r="U37"/>
  <c r="S37"/>
  <c r="H37"/>
  <c r="T37"/>
  <c r="AH36"/>
  <c r="AA36"/>
  <c r="AC36" s="1"/>
  <c r="U36"/>
  <c r="S36"/>
  <c r="R36"/>
  <c r="Q36"/>
  <c r="H36"/>
  <c r="J36" s="1"/>
  <c r="V36" s="1"/>
  <c r="AH35"/>
  <c r="AK35" s="1"/>
  <c r="AD35"/>
  <c r="AA35"/>
  <c r="V35"/>
  <c r="U35"/>
  <c r="S35"/>
  <c r="R35"/>
  <c r="H35"/>
  <c r="T35" s="1"/>
  <c r="W35" s="1"/>
  <c r="AH34"/>
  <c r="AA34"/>
  <c r="AD34" s="1"/>
  <c r="V34"/>
  <c r="U34"/>
  <c r="U39"/>
  <c r="S34"/>
  <c r="S39"/>
  <c r="R34"/>
  <c r="N34"/>
  <c r="H34"/>
  <c r="H39"/>
  <c r="AI31"/>
  <c r="AE31"/>
  <c r="AB31"/>
  <c r="X31"/>
  <c r="P31"/>
  <c r="L31"/>
  <c r="I31"/>
  <c r="E31"/>
  <c r="AH30"/>
  <c r="AJ30"/>
  <c r="AA30"/>
  <c r="AC30" s="1"/>
  <c r="U30"/>
  <c r="S30"/>
  <c r="Q30"/>
  <c r="R30"/>
  <c r="H30"/>
  <c r="J30"/>
  <c r="AH29"/>
  <c r="AJ29"/>
  <c r="AJ31" s="1"/>
  <c r="AA29"/>
  <c r="U29"/>
  <c r="Q29"/>
  <c r="Q31" s="1"/>
  <c r="H29"/>
  <c r="J29" s="1"/>
  <c r="AH28"/>
  <c r="AA28"/>
  <c r="AD28" s="1"/>
  <c r="V28"/>
  <c r="U28"/>
  <c r="R28"/>
  <c r="N28"/>
  <c r="H28"/>
  <c r="T28" s="1"/>
  <c r="W28" s="1"/>
  <c r="AH27"/>
  <c r="AH31" s="1"/>
  <c r="AA27"/>
  <c r="V27"/>
  <c r="U27"/>
  <c r="U31" s="1"/>
  <c r="S27"/>
  <c r="S31"/>
  <c r="H27"/>
  <c r="AJ22"/>
  <c r="AI22"/>
  <c r="AI105"/>
  <c r="AE22"/>
  <c r="AC22"/>
  <c r="AB22"/>
  <c r="AB105"/>
  <c r="X22"/>
  <c r="X105" s="1"/>
  <c r="Q22"/>
  <c r="P22"/>
  <c r="P105" s="1"/>
  <c r="O22"/>
  <c r="L22"/>
  <c r="L105"/>
  <c r="J22"/>
  <c r="I22"/>
  <c r="I105" s="1"/>
  <c r="E22"/>
  <c r="E105" s="1"/>
  <c r="E126" s="1"/>
  <c r="AH21"/>
  <c r="AK21" s="1"/>
  <c r="AA21"/>
  <c r="AD21"/>
  <c r="V21"/>
  <c r="U21"/>
  <c r="S21"/>
  <c r="R21"/>
  <c r="R22"/>
  <c r="N21"/>
  <c r="H21"/>
  <c r="K21" s="1"/>
  <c r="AK20"/>
  <c r="AK22" s="1"/>
  <c r="AH20"/>
  <c r="AD20"/>
  <c r="AD22" s="1"/>
  <c r="AA20"/>
  <c r="AA22"/>
  <c r="V20"/>
  <c r="V22"/>
  <c r="U20"/>
  <c r="U22"/>
  <c r="U105" s="1"/>
  <c r="S20"/>
  <c r="S22"/>
  <c r="S105" s="1"/>
  <c r="R20"/>
  <c r="N20"/>
  <c r="T20"/>
  <c r="AJ18"/>
  <c r="AI18"/>
  <c r="AH18"/>
  <c r="AE18"/>
  <c r="AC18"/>
  <c r="AB18"/>
  <c r="AA18"/>
  <c r="X18"/>
  <c r="Q18"/>
  <c r="P18"/>
  <c r="O18"/>
  <c r="L18"/>
  <c r="J18"/>
  <c r="I18"/>
  <c r="E18"/>
  <c r="AK17"/>
  <c r="AD17"/>
  <c r="V17"/>
  <c r="U17"/>
  <c r="S17"/>
  <c r="R17"/>
  <c r="N17"/>
  <c r="H17"/>
  <c r="T17" s="1"/>
  <c r="W17" s="1"/>
  <c r="AK16"/>
  <c r="AK18"/>
  <c r="AD16"/>
  <c r="AD18"/>
  <c r="V16"/>
  <c r="V18"/>
  <c r="U16"/>
  <c r="U18"/>
  <c r="S16"/>
  <c r="S18"/>
  <c r="R16"/>
  <c r="R18"/>
  <c r="N16"/>
  <c r="H16"/>
  <c r="H18" s="1"/>
  <c r="AJ13"/>
  <c r="AI13"/>
  <c r="AI126"/>
  <c r="AH13"/>
  <c r="AE13"/>
  <c r="AC13"/>
  <c r="AB13"/>
  <c r="AB126" s="1"/>
  <c r="AA13"/>
  <c r="X13"/>
  <c r="X126" s="1"/>
  <c r="Q13"/>
  <c r="P13"/>
  <c r="O13"/>
  <c r="L13"/>
  <c r="L126" s="1"/>
  <c r="J13"/>
  <c r="I13"/>
  <c r="H13"/>
  <c r="E13"/>
  <c r="AK12"/>
  <c r="AD12"/>
  <c r="V12"/>
  <c r="U12"/>
  <c r="T12"/>
  <c r="W12"/>
  <c r="S12"/>
  <c r="R12"/>
  <c r="K12"/>
  <c r="AK11"/>
  <c r="AD11"/>
  <c r="V11"/>
  <c r="U11"/>
  <c r="T11"/>
  <c r="W11" s="1"/>
  <c r="S11"/>
  <c r="R11"/>
  <c r="K11"/>
  <c r="AK10"/>
  <c r="AD10"/>
  <c r="V10"/>
  <c r="U10"/>
  <c r="T10"/>
  <c r="W10"/>
  <c r="S10"/>
  <c r="R10"/>
  <c r="K10"/>
  <c r="AK9"/>
  <c r="AK13" s="1"/>
  <c r="AD9"/>
  <c r="AD13" s="1"/>
  <c r="V9"/>
  <c r="V13" s="1"/>
  <c r="U9"/>
  <c r="U13" s="1"/>
  <c r="U126" s="1"/>
  <c r="T9"/>
  <c r="W9" s="1"/>
  <c r="W13" s="1"/>
  <c r="S9"/>
  <c r="S13"/>
  <c r="S126" s="1"/>
  <c r="R9"/>
  <c r="R13"/>
  <c r="K9"/>
  <c r="K13"/>
  <c r="C45" i="19"/>
  <c r="C40"/>
  <c r="C34"/>
  <c r="C33"/>
  <c r="C30"/>
  <c r="C24"/>
  <c r="C23" s="1"/>
  <c r="C21" s="1"/>
  <c r="C16"/>
  <c r="C13"/>
  <c r="C53" s="1"/>
  <c r="O30" i="56"/>
  <c r="P30"/>
  <c r="Q30"/>
  <c r="R30"/>
  <c r="O35"/>
  <c r="P35"/>
  <c r="Q35"/>
  <c r="R35"/>
  <c r="I30"/>
  <c r="J30"/>
  <c r="K30"/>
  <c r="L30"/>
  <c r="M30"/>
  <c r="I35"/>
  <c r="J35"/>
  <c r="K35"/>
  <c r="L35"/>
  <c r="M35"/>
  <c r="D30"/>
  <c r="E30"/>
  <c r="F30"/>
  <c r="G30"/>
  <c r="D35"/>
  <c r="E35"/>
  <c r="F35"/>
  <c r="G35"/>
  <c r="O24"/>
  <c r="O22" s="1"/>
  <c r="P24"/>
  <c r="P22"/>
  <c r="Q24"/>
  <c r="R24"/>
  <c r="R22" s="1"/>
  <c r="I24"/>
  <c r="I22" s="1"/>
  <c r="J24"/>
  <c r="J22"/>
  <c r="K24"/>
  <c r="L24"/>
  <c r="L22" s="1"/>
  <c r="M24"/>
  <c r="D24"/>
  <c r="E24"/>
  <c r="F24"/>
  <c r="G24"/>
  <c r="G22"/>
  <c r="Q22"/>
  <c r="K22"/>
  <c r="D22"/>
  <c r="E22"/>
  <c r="F22"/>
  <c r="O18"/>
  <c r="P18"/>
  <c r="Q18"/>
  <c r="R18"/>
  <c r="I18"/>
  <c r="J18"/>
  <c r="K18"/>
  <c r="L18"/>
  <c r="M18"/>
  <c r="D18"/>
  <c r="E18"/>
  <c r="F18"/>
  <c r="G18"/>
  <c r="D13"/>
  <c r="E13"/>
  <c r="F13"/>
  <c r="G13"/>
  <c r="O13"/>
  <c r="P13"/>
  <c r="Q13"/>
  <c r="R13"/>
  <c r="I13"/>
  <c r="J13"/>
  <c r="K13"/>
  <c r="L13"/>
  <c r="M23" i="44"/>
  <c r="N13" i="56"/>
  <c r="H13"/>
  <c r="M13"/>
  <c r="C13"/>
  <c r="AD20" i="37"/>
  <c r="AC20"/>
  <c r="AB20"/>
  <c r="AA20"/>
  <c r="X20"/>
  <c r="W20"/>
  <c r="V20"/>
  <c r="U20"/>
  <c r="AE19"/>
  <c r="AF19"/>
  <c r="Y19"/>
  <c r="Z19"/>
  <c r="AE18"/>
  <c r="AF18"/>
  <c r="Y18"/>
  <c r="Z18"/>
  <c r="AE17"/>
  <c r="AF17"/>
  <c r="Y17"/>
  <c r="Z17"/>
  <c r="AE16"/>
  <c r="AF16"/>
  <c r="Y16"/>
  <c r="Z16"/>
  <c r="AE15"/>
  <c r="AF15"/>
  <c r="Y15"/>
  <c r="Z15"/>
  <c r="AE14"/>
  <c r="AF14"/>
  <c r="Y14"/>
  <c r="Z14" s="1"/>
  <c r="AE13"/>
  <c r="AF13"/>
  <c r="Y13"/>
  <c r="Z13"/>
  <c r="AE12"/>
  <c r="AF12"/>
  <c r="Y12"/>
  <c r="Z12"/>
  <c r="AE11"/>
  <c r="AF11"/>
  <c r="Y11"/>
  <c r="Z11"/>
  <c r="AE10"/>
  <c r="AF10"/>
  <c r="Y10"/>
  <c r="Z10"/>
  <c r="AE9"/>
  <c r="AF9"/>
  <c r="Y9"/>
  <c r="Z9"/>
  <c r="AE8"/>
  <c r="AF8"/>
  <c r="AF20" s="1"/>
  <c r="Y8"/>
  <c r="AE36" i="52"/>
  <c r="AD36"/>
  <c r="AC36"/>
  <c r="AB36"/>
  <c r="Z36"/>
  <c r="Y36"/>
  <c r="X36"/>
  <c r="W36"/>
  <c r="AF35"/>
  <c r="AA35"/>
  <c r="AF34"/>
  <c r="AA34"/>
  <c r="AF33"/>
  <c r="AF36" s="1"/>
  <c r="AA33"/>
  <c r="AA36" s="1"/>
  <c r="AE27"/>
  <c r="AD27"/>
  <c r="AC27"/>
  <c r="AB27"/>
  <c r="Z27"/>
  <c r="Y27"/>
  <c r="X27"/>
  <c r="W27"/>
  <c r="AF26"/>
  <c r="AA26"/>
  <c r="AF25"/>
  <c r="AA25"/>
  <c r="AF24"/>
  <c r="AF27" s="1"/>
  <c r="AA24"/>
  <c r="AA27" s="1"/>
  <c r="AE22"/>
  <c r="AE28" s="1"/>
  <c r="AD22"/>
  <c r="AD28"/>
  <c r="AC22"/>
  <c r="AC28"/>
  <c r="AB22"/>
  <c r="AB28" s="1"/>
  <c r="AB38" s="1"/>
  <c r="Z22"/>
  <c r="Z28" s="1"/>
  <c r="Z38" s="1"/>
  <c r="Y22"/>
  <c r="Y28" s="1"/>
  <c r="Y38" s="1"/>
  <c r="X22"/>
  <c r="X28" s="1"/>
  <c r="X38" s="1"/>
  <c r="W22"/>
  <c r="W28" s="1"/>
  <c r="W38" s="1"/>
  <c r="AF21"/>
  <c r="AA21"/>
  <c r="AF20"/>
  <c r="AA20"/>
  <c r="AF19"/>
  <c r="AF22" s="1"/>
  <c r="AA19"/>
  <c r="AA22" s="1"/>
  <c r="AE13"/>
  <c r="AE38" s="1"/>
  <c r="AD13"/>
  <c r="AD38" s="1"/>
  <c r="AC13"/>
  <c r="AB13"/>
  <c r="Z13"/>
  <c r="Y13"/>
  <c r="X13"/>
  <c r="W13"/>
  <c r="AF12"/>
  <c r="AA12"/>
  <c r="AF11"/>
  <c r="AA11"/>
  <c r="AF10"/>
  <c r="AF13"/>
  <c r="AA10"/>
  <c r="AA13"/>
  <c r="AQ31" i="51"/>
  <c r="AP31"/>
  <c r="AO31"/>
  <c r="AN31"/>
  <c r="AM31"/>
  <c r="AK31"/>
  <c r="AJ31"/>
  <c r="AI31"/>
  <c r="AH31"/>
  <c r="AG31"/>
  <c r="AR30"/>
  <c r="AL30"/>
  <c r="AR29"/>
  <c r="AL29"/>
  <c r="AR28"/>
  <c r="AR31" s="1"/>
  <c r="AL28"/>
  <c r="AL31" s="1"/>
  <c r="AQ23"/>
  <c r="AP23"/>
  <c r="AO23"/>
  <c r="AN23"/>
  <c r="AM23"/>
  <c r="AK23"/>
  <c r="AJ23"/>
  <c r="AI23"/>
  <c r="AH23"/>
  <c r="AG23"/>
  <c r="AR22"/>
  <c r="AL22"/>
  <c r="AR21"/>
  <c r="AL21"/>
  <c r="AR20"/>
  <c r="AR23" s="1"/>
  <c r="AL20"/>
  <c r="AL23" s="1"/>
  <c r="AQ15"/>
  <c r="AQ33"/>
  <c r="AP15"/>
  <c r="AP33"/>
  <c r="AO15"/>
  <c r="AO33"/>
  <c r="AN15"/>
  <c r="AN33"/>
  <c r="AM15"/>
  <c r="AM33"/>
  <c r="AK15"/>
  <c r="AK33"/>
  <c r="AJ15"/>
  <c r="AJ33"/>
  <c r="AI15"/>
  <c r="AI33"/>
  <c r="AH15"/>
  <c r="AH33"/>
  <c r="AG15"/>
  <c r="AG33"/>
  <c r="AR14"/>
  <c r="AL14"/>
  <c r="AR13"/>
  <c r="AL13"/>
  <c r="AR12"/>
  <c r="AR15"/>
  <c r="AL12"/>
  <c r="AL15" s="1"/>
  <c r="AL33" s="1"/>
  <c r="Z36" i="38"/>
  <c r="Y36"/>
  <c r="X36"/>
  <c r="V36"/>
  <c r="U36"/>
  <c r="T36"/>
  <c r="AA35"/>
  <c r="W35"/>
  <c r="AA34"/>
  <c r="W34"/>
  <c r="W36"/>
  <c r="AA33"/>
  <c r="AA36"/>
  <c r="W33"/>
  <c r="Z27"/>
  <c r="Y27"/>
  <c r="X27"/>
  <c r="V27"/>
  <c r="U27"/>
  <c r="T27"/>
  <c r="AA26"/>
  <c r="W26"/>
  <c r="AA25"/>
  <c r="W25"/>
  <c r="AA24"/>
  <c r="AA27" s="1"/>
  <c r="W24"/>
  <c r="W27" s="1"/>
  <c r="Z22"/>
  <c r="Z28" s="1"/>
  <c r="Z38" s="1"/>
  <c r="Y22"/>
  <c r="Y28" s="1"/>
  <c r="Y38" s="1"/>
  <c r="X22"/>
  <c r="X28" s="1"/>
  <c r="V22"/>
  <c r="V28" s="1"/>
  <c r="U22"/>
  <c r="U28" s="1"/>
  <c r="T22"/>
  <c r="T28"/>
  <c r="AA21"/>
  <c r="W21"/>
  <c r="AA20"/>
  <c r="W20"/>
  <c r="AA19"/>
  <c r="AA22"/>
  <c r="AA28" s="1"/>
  <c r="W19"/>
  <c r="W22" s="1"/>
  <c r="Z13"/>
  <c r="Y13"/>
  <c r="X13"/>
  <c r="X38" s="1"/>
  <c r="V13"/>
  <c r="V38" s="1"/>
  <c r="U13"/>
  <c r="U38" s="1"/>
  <c r="T13"/>
  <c r="T38" s="1"/>
  <c r="AA12"/>
  <c r="W12"/>
  <c r="AA11"/>
  <c r="W11"/>
  <c r="AA10"/>
  <c r="AA13"/>
  <c r="AA38" s="1"/>
  <c r="W10"/>
  <c r="W13" s="1"/>
  <c r="AI32" i="49"/>
  <c r="AH32"/>
  <c r="AG32"/>
  <c r="AE32"/>
  <c r="AD32"/>
  <c r="AC32"/>
  <c r="AJ31"/>
  <c r="AF31"/>
  <c r="AJ30"/>
  <c r="AF30"/>
  <c r="AJ29"/>
  <c r="AJ32" s="1"/>
  <c r="AF29"/>
  <c r="AF32" s="1"/>
  <c r="AI24"/>
  <c r="AH24"/>
  <c r="AG24"/>
  <c r="AE24"/>
  <c r="AD24"/>
  <c r="AC24"/>
  <c r="AJ23"/>
  <c r="AF23"/>
  <c r="AJ22"/>
  <c r="AF22"/>
  <c r="AJ21"/>
  <c r="AJ24" s="1"/>
  <c r="AF21"/>
  <c r="AF24" s="1"/>
  <c r="AI16"/>
  <c r="AI34"/>
  <c r="AH16"/>
  <c r="AH34"/>
  <c r="AG16"/>
  <c r="AG34"/>
  <c r="AE16"/>
  <c r="AE34"/>
  <c r="AD16"/>
  <c r="AD34"/>
  <c r="AC16"/>
  <c r="AC34"/>
  <c r="AJ15"/>
  <c r="AF15"/>
  <c r="AJ14"/>
  <c r="AF14"/>
  <c r="AJ13"/>
  <c r="AJ16"/>
  <c r="AJ34" s="1"/>
  <c r="AF13"/>
  <c r="AF16" s="1"/>
  <c r="AF34" s="1"/>
  <c r="AJ36" i="40"/>
  <c r="AI36"/>
  <c r="AH36"/>
  <c r="AE36"/>
  <c r="AC36"/>
  <c r="AB36"/>
  <c r="AA36"/>
  <c r="X36"/>
  <c r="AK35"/>
  <c r="AD35"/>
  <c r="AK34"/>
  <c r="AD34"/>
  <c r="AK33"/>
  <c r="AK36" s="1"/>
  <c r="AD33"/>
  <c r="AD36" s="1"/>
  <c r="AJ27"/>
  <c r="AI27"/>
  <c r="AH27"/>
  <c r="AE27"/>
  <c r="AC27"/>
  <c r="AB27"/>
  <c r="AA27"/>
  <c r="X27"/>
  <c r="AK26"/>
  <c r="AD26"/>
  <c r="AK25"/>
  <c r="AD25"/>
  <c r="AK24"/>
  <c r="AK27" s="1"/>
  <c r="AD24"/>
  <c r="AD27" s="1"/>
  <c r="AJ22"/>
  <c r="AJ28" s="1"/>
  <c r="AI22"/>
  <c r="AI28"/>
  <c r="AH22"/>
  <c r="AH28"/>
  <c r="AE22"/>
  <c r="AE28" s="1"/>
  <c r="AC22"/>
  <c r="AC28" s="1"/>
  <c r="AB22"/>
  <c r="AB28" s="1"/>
  <c r="AA22"/>
  <c r="AA28" s="1"/>
  <c r="X22"/>
  <c r="X28" s="1"/>
  <c r="AK21"/>
  <c r="AD21"/>
  <c r="AK20"/>
  <c r="AD20"/>
  <c r="AK19"/>
  <c r="AK22" s="1"/>
  <c r="AD19"/>
  <c r="AD22" s="1"/>
  <c r="AJ13"/>
  <c r="AJ38" s="1"/>
  <c r="AI13"/>
  <c r="AI38" s="1"/>
  <c r="AH13"/>
  <c r="AE13"/>
  <c r="AE38" s="1"/>
  <c r="AC13"/>
  <c r="AC38" s="1"/>
  <c r="AB13"/>
  <c r="AB38" s="1"/>
  <c r="AA13"/>
  <c r="AA38" s="1"/>
  <c r="X13"/>
  <c r="X38" s="1"/>
  <c r="AK12"/>
  <c r="AD12"/>
  <c r="AK11"/>
  <c r="AD11"/>
  <c r="AK10"/>
  <c r="AK13" s="1"/>
  <c r="AD10"/>
  <c r="AD13" s="1"/>
  <c r="AZ29" i="41"/>
  <c r="AW29"/>
  <c r="AR29"/>
  <c r="AP29"/>
  <c r="AM29"/>
  <c r="AH29"/>
  <c r="AT28"/>
  <c r="AV28" s="1"/>
  <c r="AJ28"/>
  <c r="AK28" s="1"/>
  <c r="AL28"/>
  <c r="AI28"/>
  <c r="AS28"/>
  <c r="AT27"/>
  <c r="AV27"/>
  <c r="AJ27"/>
  <c r="AL27" s="1"/>
  <c r="AI27"/>
  <c r="AS27"/>
  <c r="AT26"/>
  <c r="AV26" s="1"/>
  <c r="AV29" s="1"/>
  <c r="AJ26"/>
  <c r="AK26" s="1"/>
  <c r="AI26"/>
  <c r="AS26" s="1"/>
  <c r="AU26" s="1"/>
  <c r="AZ23"/>
  <c r="AW23"/>
  <c r="AR23"/>
  <c r="AP23"/>
  <c r="AM23"/>
  <c r="AH23"/>
  <c r="AV22"/>
  <c r="AT22"/>
  <c r="AK22"/>
  <c r="AJ22"/>
  <c r="AL22"/>
  <c r="AI22"/>
  <c r="AS22"/>
  <c r="AT21"/>
  <c r="AV21"/>
  <c r="AJ21"/>
  <c r="AL21" s="1"/>
  <c r="AI21"/>
  <c r="AS21"/>
  <c r="AT20"/>
  <c r="AV20" s="1"/>
  <c r="AV23" s="1"/>
  <c r="AJ20"/>
  <c r="AK20" s="1"/>
  <c r="AI20"/>
  <c r="AS20" s="1"/>
  <c r="AU20" s="1"/>
  <c r="AZ16"/>
  <c r="AZ30" s="1"/>
  <c r="AW16"/>
  <c r="AW30" s="1"/>
  <c r="AR16"/>
  <c r="AR30" s="1"/>
  <c r="AP16"/>
  <c r="AP30" s="1"/>
  <c r="AM16"/>
  <c r="AM30" s="1"/>
  <c r="AH16"/>
  <c r="AH30" s="1"/>
  <c r="AV15"/>
  <c r="AT15"/>
  <c r="AK15"/>
  <c r="AJ15"/>
  <c r="AL15"/>
  <c r="AI15"/>
  <c r="AS15"/>
  <c r="AT14"/>
  <c r="AV14"/>
  <c r="AJ14"/>
  <c r="AL14" s="1"/>
  <c r="AI14"/>
  <c r="AS14"/>
  <c r="AT13"/>
  <c r="AV13" s="1"/>
  <c r="AJ13"/>
  <c r="AK13" s="1"/>
  <c r="AN13" s="1"/>
  <c r="AO13" s="1"/>
  <c r="AQ13" s="1"/>
  <c r="AL13"/>
  <c r="AI13"/>
  <c r="AS13"/>
  <c r="AT12"/>
  <c r="AT16"/>
  <c r="AJ12"/>
  <c r="AL12" s="1"/>
  <c r="AL16" s="1"/>
  <c r="AJ16"/>
  <c r="AI12"/>
  <c r="AS12" s="1"/>
  <c r="AJ12" i="42"/>
  <c r="AJ11"/>
  <c r="AJ10"/>
  <c r="AJ8" s="1"/>
  <c r="AI8"/>
  <c r="AH8"/>
  <c r="AG8"/>
  <c r="AF8"/>
  <c r="AC12"/>
  <c r="AC11"/>
  <c r="AC10"/>
  <c r="AC8" s="1"/>
  <c r="AB8"/>
  <c r="AA8"/>
  <c r="Z8"/>
  <c r="Y8"/>
  <c r="AI42" i="43"/>
  <c r="AH42"/>
  <c r="AG42"/>
  <c r="AF42"/>
  <c r="AJ41"/>
  <c r="AJ40"/>
  <c r="AJ39"/>
  <c r="AJ42" s="1"/>
  <c r="AI34"/>
  <c r="AH34"/>
  <c r="AG34"/>
  <c r="AF34"/>
  <c r="AJ33"/>
  <c r="AJ32"/>
  <c r="AJ31"/>
  <c r="AJ34" s="1"/>
  <c r="AI29"/>
  <c r="AI35" s="1"/>
  <c r="AH29"/>
  <c r="AH35" s="1"/>
  <c r="AG29"/>
  <c r="AG35"/>
  <c r="AF29"/>
  <c r="AF35" s="1"/>
  <c r="AJ28"/>
  <c r="AJ27"/>
  <c r="AJ26"/>
  <c r="AJ29"/>
  <c r="AI19"/>
  <c r="AH19"/>
  <c r="AG19"/>
  <c r="AF19"/>
  <c r="AJ18"/>
  <c r="AJ17"/>
  <c r="AJ16"/>
  <c r="AJ19" s="1"/>
  <c r="AI14"/>
  <c r="AI20" s="1"/>
  <c r="AI43" s="1"/>
  <c r="AH14"/>
  <c r="AH20"/>
  <c r="AG14"/>
  <c r="AG20" s="1"/>
  <c r="AG43" s="1"/>
  <c r="AF14"/>
  <c r="AF20"/>
  <c r="AF43" s="1"/>
  <c r="AJ13"/>
  <c r="AJ12"/>
  <c r="AJ11"/>
  <c r="AJ14" s="1"/>
  <c r="AB42"/>
  <c r="AA42"/>
  <c r="Z42"/>
  <c r="Y42"/>
  <c r="AC41"/>
  <c r="AC40"/>
  <c r="AC39"/>
  <c r="AC42" s="1"/>
  <c r="AB34"/>
  <c r="AA34"/>
  <c r="Z34"/>
  <c r="Y34"/>
  <c r="AC33"/>
  <c r="AC32"/>
  <c r="AC31"/>
  <c r="AC34"/>
  <c r="AB29"/>
  <c r="AB35"/>
  <c r="AA29"/>
  <c r="AA35" s="1"/>
  <c r="Z29"/>
  <c r="Z35" s="1"/>
  <c r="Y29"/>
  <c r="Y35" s="1"/>
  <c r="AC28"/>
  <c r="AC27"/>
  <c r="AC26"/>
  <c r="AC29" s="1"/>
  <c r="AB19"/>
  <c r="AA19"/>
  <c r="Z19"/>
  <c r="Y19"/>
  <c r="AC18"/>
  <c r="AC17"/>
  <c r="AC16"/>
  <c r="AC19" s="1"/>
  <c r="AB14"/>
  <c r="AB20" s="1"/>
  <c r="AB43" s="1"/>
  <c r="AA14"/>
  <c r="AA20" s="1"/>
  <c r="AA43" s="1"/>
  <c r="Z14"/>
  <c r="Z20" s="1"/>
  <c r="Z43" s="1"/>
  <c r="Y14"/>
  <c r="Y20" s="1"/>
  <c r="Y43" s="1"/>
  <c r="AC13"/>
  <c r="AC12"/>
  <c r="AC11"/>
  <c r="AC14" s="1"/>
  <c r="AC20" s="1"/>
  <c r="AL20" i="32"/>
  <c r="AL19"/>
  <c r="AL18"/>
  <c r="AL17"/>
  <c r="AL16"/>
  <c r="AL15"/>
  <c r="AL14"/>
  <c r="AL13"/>
  <c r="AL12"/>
  <c r="AL10" s="1"/>
  <c r="AK10"/>
  <c r="AJ10"/>
  <c r="AI10"/>
  <c r="AH10"/>
  <c r="AG10"/>
  <c r="AE10"/>
  <c r="AD20"/>
  <c r="AD19"/>
  <c r="AD18"/>
  <c r="AD17"/>
  <c r="AD16"/>
  <c r="AD15"/>
  <c r="AD14"/>
  <c r="AD13"/>
  <c r="AD12"/>
  <c r="AD10"/>
  <c r="AC10"/>
  <c r="AB10"/>
  <c r="AA10"/>
  <c r="Z10"/>
  <c r="Y10"/>
  <c r="W10"/>
  <c r="AO57" i="33"/>
  <c r="AN57"/>
  <c r="AM57"/>
  <c r="AL57"/>
  <c r="AP56"/>
  <c r="AP55"/>
  <c r="AP54"/>
  <c r="AO49"/>
  <c r="AN49"/>
  <c r="AM49"/>
  <c r="AL49"/>
  <c r="AP48"/>
  <c r="AP47"/>
  <c r="AP46"/>
  <c r="AO44"/>
  <c r="AN44"/>
  <c r="AM44"/>
  <c r="AL44"/>
  <c r="AP43"/>
  <c r="AP42"/>
  <c r="AP41"/>
  <c r="AO34"/>
  <c r="AN34"/>
  <c r="AM34"/>
  <c r="AL34"/>
  <c r="AP33"/>
  <c r="AP32"/>
  <c r="AP31"/>
  <c r="AO29"/>
  <c r="AO35" s="1"/>
  <c r="AN29"/>
  <c r="AM29"/>
  <c r="AM35"/>
  <c r="AL29"/>
  <c r="AP28"/>
  <c r="AP27"/>
  <c r="AP26"/>
  <c r="AO20"/>
  <c r="AN20"/>
  <c r="AM20"/>
  <c r="AL20"/>
  <c r="AP19"/>
  <c r="AP18"/>
  <c r="AP17"/>
  <c r="AO13"/>
  <c r="AN13"/>
  <c r="AM13"/>
  <c r="AL13"/>
  <c r="AP12"/>
  <c r="AP11"/>
  <c r="AP10"/>
  <c r="AF57"/>
  <c r="AE57"/>
  <c r="AD57"/>
  <c r="AC57"/>
  <c r="AG56"/>
  <c r="AG55"/>
  <c r="AG54"/>
  <c r="AF49"/>
  <c r="AE49"/>
  <c r="AD49"/>
  <c r="AC49"/>
  <c r="AG48"/>
  <c r="AG47"/>
  <c r="AG46"/>
  <c r="AF44"/>
  <c r="AE44"/>
  <c r="AE50" s="1"/>
  <c r="AD44"/>
  <c r="AC44"/>
  <c r="AG43"/>
  <c r="AG42"/>
  <c r="AG41"/>
  <c r="AF34"/>
  <c r="AE34"/>
  <c r="AD34"/>
  <c r="AC34"/>
  <c r="AG33"/>
  <c r="AG32"/>
  <c r="AG31"/>
  <c r="AF29"/>
  <c r="AE29"/>
  <c r="AE35"/>
  <c r="AD29"/>
  <c r="AC29"/>
  <c r="AG28"/>
  <c r="AG27"/>
  <c r="AG26"/>
  <c r="AF20"/>
  <c r="AE20"/>
  <c r="AD20"/>
  <c r="AC20"/>
  <c r="AG19"/>
  <c r="AG18"/>
  <c r="AG17"/>
  <c r="AF13"/>
  <c r="AE13"/>
  <c r="AD13"/>
  <c r="AC13"/>
  <c r="AG12"/>
  <c r="AG11"/>
  <c r="AG10"/>
  <c r="AO60" i="35"/>
  <c r="AN60"/>
  <c r="AM60"/>
  <c r="AL60"/>
  <c r="AP59"/>
  <c r="AP58"/>
  <c r="AP57"/>
  <c r="AP60" s="1"/>
  <c r="AO51"/>
  <c r="AN51"/>
  <c r="AM51"/>
  <c r="AL51"/>
  <c r="AP50"/>
  <c r="AP49"/>
  <c r="AP48"/>
  <c r="AP51" s="1"/>
  <c r="AO46"/>
  <c r="AO52" s="1"/>
  <c r="AN46"/>
  <c r="AN52" s="1"/>
  <c r="AN62" s="1"/>
  <c r="AM46"/>
  <c r="AM52"/>
  <c r="AL46"/>
  <c r="AL52" s="1"/>
  <c r="AP45"/>
  <c r="AP44"/>
  <c r="AP43"/>
  <c r="AP46"/>
  <c r="AO36"/>
  <c r="AN36"/>
  <c r="AM36"/>
  <c r="AL36"/>
  <c r="AP35"/>
  <c r="AP34"/>
  <c r="AP33"/>
  <c r="AP36" s="1"/>
  <c r="AO31"/>
  <c r="AO37" s="1"/>
  <c r="AN31"/>
  <c r="AN37"/>
  <c r="AM31"/>
  <c r="AM37" s="1"/>
  <c r="AL31"/>
  <c r="AL37" s="1"/>
  <c r="AP30"/>
  <c r="AP29"/>
  <c r="AP28"/>
  <c r="AP31" s="1"/>
  <c r="AP37" s="1"/>
  <c r="AO22"/>
  <c r="AN22"/>
  <c r="AM22"/>
  <c r="AL22"/>
  <c r="AP20"/>
  <c r="AP19"/>
  <c r="AP18"/>
  <c r="AP22" s="1"/>
  <c r="AO13"/>
  <c r="AN13"/>
  <c r="AM13"/>
  <c r="AM62" s="1"/>
  <c r="AL13"/>
  <c r="AL62" s="1"/>
  <c r="AP11"/>
  <c r="AP10"/>
  <c r="AP9"/>
  <c r="AP13" s="1"/>
  <c r="AF60"/>
  <c r="AE60"/>
  <c r="AD60"/>
  <c r="AC60"/>
  <c r="AG59"/>
  <c r="AG58"/>
  <c r="AG57"/>
  <c r="AG60"/>
  <c r="AF51"/>
  <c r="AE51"/>
  <c r="AD51"/>
  <c r="AC51"/>
  <c r="AG50"/>
  <c r="AG49"/>
  <c r="AG48"/>
  <c r="AG51"/>
  <c r="AF46"/>
  <c r="AF52"/>
  <c r="AE46"/>
  <c r="AE52"/>
  <c r="AD46"/>
  <c r="AD52"/>
  <c r="AC46"/>
  <c r="AC52"/>
  <c r="AG45"/>
  <c r="AG44"/>
  <c r="AG43"/>
  <c r="AG46"/>
  <c r="AF36"/>
  <c r="AE36"/>
  <c r="AD36"/>
  <c r="AC36"/>
  <c r="AG35"/>
  <c r="AG34"/>
  <c r="AG33"/>
  <c r="AG36" s="1"/>
  <c r="AF31"/>
  <c r="AF37" s="1"/>
  <c r="AE31"/>
  <c r="AE37" s="1"/>
  <c r="AD31"/>
  <c r="AD37" s="1"/>
  <c r="AC31"/>
  <c r="AC37" s="1"/>
  <c r="AG30"/>
  <c r="AG29"/>
  <c r="AG28"/>
  <c r="AG31" s="1"/>
  <c r="AF22"/>
  <c r="AE22"/>
  <c r="AD22"/>
  <c r="AC22"/>
  <c r="AG20"/>
  <c r="AG19"/>
  <c r="AG18"/>
  <c r="AG22" s="1"/>
  <c r="AF13"/>
  <c r="AF62" s="1"/>
  <c r="AE13"/>
  <c r="AE62" s="1"/>
  <c r="AD13"/>
  <c r="AC13"/>
  <c r="AG11"/>
  <c r="AG10"/>
  <c r="AG9"/>
  <c r="AG13" s="1"/>
  <c r="AJ56" i="34"/>
  <c r="AI56"/>
  <c r="AH56"/>
  <c r="AG56"/>
  <c r="AK55"/>
  <c r="AK54"/>
  <c r="AK53"/>
  <c r="AK56" s="1"/>
  <c r="AJ48"/>
  <c r="AI48"/>
  <c r="AH48"/>
  <c r="AG48"/>
  <c r="AK47"/>
  <c r="AK46"/>
  <c r="AK45"/>
  <c r="AK48"/>
  <c r="AJ43"/>
  <c r="AI43"/>
  <c r="AI49" s="1"/>
  <c r="AH43"/>
  <c r="AG43"/>
  <c r="AG49"/>
  <c r="AK42"/>
  <c r="AK41"/>
  <c r="AK40"/>
  <c r="AJ33"/>
  <c r="AI33"/>
  <c r="AH33"/>
  <c r="AG33"/>
  <c r="AK32"/>
  <c r="AK31"/>
  <c r="AK30"/>
  <c r="AK33" s="1"/>
  <c r="AJ28"/>
  <c r="AJ34" s="1"/>
  <c r="AI28"/>
  <c r="AI34" s="1"/>
  <c r="AH28"/>
  <c r="AH34" s="1"/>
  <c r="AG28"/>
  <c r="AG34" s="1"/>
  <c r="AK27"/>
  <c r="AK26"/>
  <c r="AK25"/>
  <c r="AK28" s="1"/>
  <c r="AK34" s="1"/>
  <c r="AJ18"/>
  <c r="AI18"/>
  <c r="AH18"/>
  <c r="AG18"/>
  <c r="AK17"/>
  <c r="AK16"/>
  <c r="AK15"/>
  <c r="AK18" s="1"/>
  <c r="AJ12"/>
  <c r="AI12"/>
  <c r="AH12"/>
  <c r="AG12"/>
  <c r="AK11"/>
  <c r="AK10"/>
  <c r="AK9"/>
  <c r="AK12" s="1"/>
  <c r="AC56"/>
  <c r="AB56"/>
  <c r="AA56"/>
  <c r="Z56"/>
  <c r="AD55"/>
  <c r="AD54"/>
  <c r="AD53"/>
  <c r="AC48"/>
  <c r="AB48"/>
  <c r="AA48"/>
  <c r="Z48"/>
  <c r="AD47"/>
  <c r="AD46"/>
  <c r="AD45"/>
  <c r="AC43"/>
  <c r="AC49" s="1"/>
  <c r="AB43"/>
  <c r="AB49" s="1"/>
  <c r="AA43"/>
  <c r="AA49"/>
  <c r="Z43"/>
  <c r="Z49" s="1"/>
  <c r="AD42"/>
  <c r="AD41"/>
  <c r="AD40"/>
  <c r="AD43" s="1"/>
  <c r="AC33"/>
  <c r="AB33"/>
  <c r="AA33"/>
  <c r="Z33"/>
  <c r="AD32"/>
  <c r="AD31"/>
  <c r="AD30"/>
  <c r="AD33" s="1"/>
  <c r="AC28"/>
  <c r="AC34" s="1"/>
  <c r="AB28"/>
  <c r="AB34"/>
  <c r="AA28"/>
  <c r="AA34"/>
  <c r="Z28"/>
  <c r="Z34"/>
  <c r="AD27"/>
  <c r="AD26"/>
  <c r="AD25"/>
  <c r="AD28"/>
  <c r="AD34" s="1"/>
  <c r="AC18"/>
  <c r="AB18"/>
  <c r="AA18"/>
  <c r="Z18"/>
  <c r="AD17"/>
  <c r="AD16"/>
  <c r="AD15"/>
  <c r="AD18" s="1"/>
  <c r="AC12"/>
  <c r="AC58" s="1"/>
  <c r="AB12"/>
  <c r="AA12"/>
  <c r="Z12"/>
  <c r="AD11"/>
  <c r="AD10"/>
  <c r="AD9"/>
  <c r="AD12" s="1"/>
  <c r="K19" i="54"/>
  <c r="K17"/>
  <c r="J19"/>
  <c r="J17"/>
  <c r="H87" i="2"/>
  <c r="I87"/>
  <c r="L82"/>
  <c r="L73"/>
  <c r="L55"/>
  <c r="L51"/>
  <c r="L37"/>
  <c r="L29"/>
  <c r="L24"/>
  <c r="L18"/>
  <c r="K82"/>
  <c r="K73"/>
  <c r="K55"/>
  <c r="K51"/>
  <c r="K37"/>
  <c r="K29"/>
  <c r="K24"/>
  <c r="K18"/>
  <c r="R13" i="33"/>
  <c r="Q13"/>
  <c r="P13"/>
  <c r="O13"/>
  <c r="L13"/>
  <c r="K13"/>
  <c r="J13"/>
  <c r="I13"/>
  <c r="W12"/>
  <c r="V12"/>
  <c r="U12"/>
  <c r="T12"/>
  <c r="S12"/>
  <c r="M12"/>
  <c r="W11"/>
  <c r="V11"/>
  <c r="U11"/>
  <c r="T11"/>
  <c r="S11"/>
  <c r="M11"/>
  <c r="W10"/>
  <c r="V10"/>
  <c r="U10"/>
  <c r="T10"/>
  <c r="S10"/>
  <c r="M10"/>
  <c r="R20"/>
  <c r="Q20"/>
  <c r="P20"/>
  <c r="O20"/>
  <c r="L20"/>
  <c r="K20"/>
  <c r="J20"/>
  <c r="I20"/>
  <c r="W19"/>
  <c r="V19"/>
  <c r="U19"/>
  <c r="X19" s="1"/>
  <c r="T19"/>
  <c r="S19"/>
  <c r="M19"/>
  <c r="W18"/>
  <c r="V18"/>
  <c r="U18"/>
  <c r="T18"/>
  <c r="S18"/>
  <c r="M18"/>
  <c r="W17"/>
  <c r="V17"/>
  <c r="U17"/>
  <c r="T17"/>
  <c r="S17"/>
  <c r="M17"/>
  <c r="E24" i="2"/>
  <c r="F24"/>
  <c r="G24"/>
  <c r="E29"/>
  <c r="F18"/>
  <c r="G18"/>
  <c r="F29"/>
  <c r="G29"/>
  <c r="E37"/>
  <c r="F37"/>
  <c r="G37"/>
  <c r="H37"/>
  <c r="E51"/>
  <c r="F51"/>
  <c r="G51"/>
  <c r="F82"/>
  <c r="G82"/>
  <c r="E82"/>
  <c r="D28" i="53"/>
  <c r="I19" i="54"/>
  <c r="H19"/>
  <c r="G19"/>
  <c r="I17"/>
  <c r="H17"/>
  <c r="G17"/>
  <c r="N30" i="56"/>
  <c r="H30"/>
  <c r="C30"/>
  <c r="N24"/>
  <c r="N22" s="1"/>
  <c r="M22"/>
  <c r="H24"/>
  <c r="H22"/>
  <c r="C24"/>
  <c r="C22"/>
  <c r="N18"/>
  <c r="H18"/>
  <c r="C18"/>
  <c r="H17" i="2"/>
  <c r="I17"/>
  <c r="E18"/>
  <c r="P42" i="43"/>
  <c r="O42"/>
  <c r="N42"/>
  <c r="M42"/>
  <c r="J42"/>
  <c r="I42"/>
  <c r="H42"/>
  <c r="G42"/>
  <c r="P34"/>
  <c r="O34"/>
  <c r="N34"/>
  <c r="M34"/>
  <c r="J34"/>
  <c r="I34"/>
  <c r="H34"/>
  <c r="G34"/>
  <c r="U33"/>
  <c r="T33"/>
  <c r="S33"/>
  <c r="V33" s="1"/>
  <c r="R33"/>
  <c r="Q33"/>
  <c r="K33"/>
  <c r="U32"/>
  <c r="T32"/>
  <c r="S32"/>
  <c r="V32" s="1"/>
  <c r="R32"/>
  <c r="Q32"/>
  <c r="K32"/>
  <c r="U31"/>
  <c r="T31"/>
  <c r="S31"/>
  <c r="R31"/>
  <c r="Q31"/>
  <c r="Q34" s="1"/>
  <c r="K31"/>
  <c r="P29"/>
  <c r="O29"/>
  <c r="O35" s="1"/>
  <c r="N29"/>
  <c r="M29"/>
  <c r="M35" s="1"/>
  <c r="J29"/>
  <c r="I29"/>
  <c r="I35"/>
  <c r="H29"/>
  <c r="G29"/>
  <c r="G35" s="1"/>
  <c r="U28"/>
  <c r="T28"/>
  <c r="S28"/>
  <c r="V28" s="1"/>
  <c r="R28"/>
  <c r="Q28"/>
  <c r="K28"/>
  <c r="U27"/>
  <c r="T27"/>
  <c r="S27"/>
  <c r="R27"/>
  <c r="Q27"/>
  <c r="K27"/>
  <c r="U26"/>
  <c r="T26"/>
  <c r="S26"/>
  <c r="R26"/>
  <c r="Q26"/>
  <c r="Q29" s="1"/>
  <c r="Q35" s="1"/>
  <c r="K26"/>
  <c r="R49" i="33"/>
  <c r="Q49"/>
  <c r="P49"/>
  <c r="O49"/>
  <c r="L49"/>
  <c r="K49"/>
  <c r="J49"/>
  <c r="I49"/>
  <c r="W48"/>
  <c r="V48"/>
  <c r="U48"/>
  <c r="T48"/>
  <c r="S48"/>
  <c r="M48"/>
  <c r="W47"/>
  <c r="V47"/>
  <c r="U47"/>
  <c r="T47"/>
  <c r="S47"/>
  <c r="M47"/>
  <c r="W46"/>
  <c r="V46"/>
  <c r="U46"/>
  <c r="U49"/>
  <c r="T46"/>
  <c r="S46"/>
  <c r="M46"/>
  <c r="R44"/>
  <c r="Q44"/>
  <c r="P44"/>
  <c r="P50" s="1"/>
  <c r="O44"/>
  <c r="O50" s="1"/>
  <c r="L44"/>
  <c r="K44"/>
  <c r="K50"/>
  <c r="J44"/>
  <c r="I44"/>
  <c r="I50" s="1"/>
  <c r="W43"/>
  <c r="V43"/>
  <c r="U43"/>
  <c r="T43"/>
  <c r="S43"/>
  <c r="M43"/>
  <c r="W42"/>
  <c r="V42"/>
  <c r="U42"/>
  <c r="T42"/>
  <c r="S42"/>
  <c r="M42"/>
  <c r="W41"/>
  <c r="V41"/>
  <c r="V44" s="1"/>
  <c r="U41"/>
  <c r="T41"/>
  <c r="S41"/>
  <c r="M41"/>
  <c r="J35" i="43"/>
  <c r="R29"/>
  <c r="N35"/>
  <c r="R34"/>
  <c r="H35"/>
  <c r="K34"/>
  <c r="T34"/>
  <c r="K29"/>
  <c r="T29"/>
  <c r="H11" i="2"/>
  <c r="H12"/>
  <c r="H13"/>
  <c r="H19"/>
  <c r="H20"/>
  <c r="H21"/>
  <c r="H22"/>
  <c r="H23"/>
  <c r="H25"/>
  <c r="H26"/>
  <c r="H27"/>
  <c r="H28"/>
  <c r="H30"/>
  <c r="H31"/>
  <c r="H32"/>
  <c r="H33"/>
  <c r="H34"/>
  <c r="H35"/>
  <c r="H36"/>
  <c r="H38"/>
  <c r="H39"/>
  <c r="H40"/>
  <c r="H41"/>
  <c r="H42"/>
  <c r="H43"/>
  <c r="H44"/>
  <c r="H45"/>
  <c r="H46"/>
  <c r="H47"/>
  <c r="H48"/>
  <c r="H49"/>
  <c r="H50"/>
  <c r="H52"/>
  <c r="H53"/>
  <c r="H54"/>
  <c r="H56"/>
  <c r="H57"/>
  <c r="H58"/>
  <c r="H59"/>
  <c r="H60"/>
  <c r="H61"/>
  <c r="H62"/>
  <c r="H63"/>
  <c r="H64"/>
  <c r="H65"/>
  <c r="H66"/>
  <c r="H67"/>
  <c r="H69"/>
  <c r="H70"/>
  <c r="H71"/>
  <c r="H72"/>
  <c r="H74"/>
  <c r="H75"/>
  <c r="H76"/>
  <c r="H77"/>
  <c r="H78"/>
  <c r="H79"/>
  <c r="H80"/>
  <c r="H84"/>
  <c r="H85"/>
  <c r="H86"/>
  <c r="H88"/>
  <c r="H10"/>
  <c r="I79"/>
  <c r="I80"/>
  <c r="I11"/>
  <c r="I12"/>
  <c r="I13"/>
  <c r="I19"/>
  <c r="I20"/>
  <c r="I21"/>
  <c r="I22"/>
  <c r="I23"/>
  <c r="I25"/>
  <c r="I26"/>
  <c r="I27"/>
  <c r="I28"/>
  <c r="I30"/>
  <c r="I31"/>
  <c r="I32"/>
  <c r="I33"/>
  <c r="I34"/>
  <c r="I35"/>
  <c r="I36"/>
  <c r="I38"/>
  <c r="I39"/>
  <c r="I40"/>
  <c r="I41"/>
  <c r="I42"/>
  <c r="I43"/>
  <c r="I44"/>
  <c r="I45"/>
  <c r="I46"/>
  <c r="I47"/>
  <c r="I48"/>
  <c r="I49"/>
  <c r="I50"/>
  <c r="I52"/>
  <c r="I53"/>
  <c r="I54"/>
  <c r="I56"/>
  <c r="I57"/>
  <c r="I58"/>
  <c r="I59"/>
  <c r="I60"/>
  <c r="I61"/>
  <c r="I62"/>
  <c r="I63"/>
  <c r="I64"/>
  <c r="I65"/>
  <c r="I66"/>
  <c r="I67"/>
  <c r="I69"/>
  <c r="I70"/>
  <c r="I71"/>
  <c r="I72"/>
  <c r="I74"/>
  <c r="I75"/>
  <c r="I76"/>
  <c r="I77"/>
  <c r="I78"/>
  <c r="E23" i="53"/>
  <c r="E18"/>
  <c r="E13"/>
  <c r="G22"/>
  <c r="G21"/>
  <c r="G20"/>
  <c r="G19"/>
  <c r="G27"/>
  <c r="G26"/>
  <c r="G25"/>
  <c r="G24"/>
  <c r="G15"/>
  <c r="G16"/>
  <c r="G17"/>
  <c r="G14"/>
  <c r="I88" i="2"/>
  <c r="I86"/>
  <c r="I10"/>
  <c r="J15" i="24"/>
  <c r="O13"/>
  <c r="H14"/>
  <c r="H15"/>
  <c r="H16"/>
  <c r="H17"/>
  <c r="H18"/>
  <c r="H19"/>
  <c r="H20"/>
  <c r="H21"/>
  <c r="H22"/>
  <c r="H23"/>
  <c r="O14"/>
  <c r="O15"/>
  <c r="O16"/>
  <c r="O17"/>
  <c r="O18"/>
  <c r="O19"/>
  <c r="O20"/>
  <c r="O21"/>
  <c r="O22"/>
  <c r="O23"/>
  <c r="G9" i="37"/>
  <c r="G10"/>
  <c r="H10" s="1"/>
  <c r="G11"/>
  <c r="H11" s="1"/>
  <c r="G12"/>
  <c r="G13"/>
  <c r="H13"/>
  <c r="G14"/>
  <c r="H14"/>
  <c r="G15"/>
  <c r="H15"/>
  <c r="G16"/>
  <c r="H16"/>
  <c r="G17"/>
  <c r="H17"/>
  <c r="G18"/>
  <c r="G19"/>
  <c r="H19" s="1"/>
  <c r="G8"/>
  <c r="H8" s="1"/>
  <c r="O9"/>
  <c r="P9"/>
  <c r="Q9"/>
  <c r="R9"/>
  <c r="O10"/>
  <c r="P10"/>
  <c r="Q10"/>
  <c r="R10"/>
  <c r="O11"/>
  <c r="P11"/>
  <c r="Q11"/>
  <c r="R11"/>
  <c r="O12"/>
  <c r="P12"/>
  <c r="Q12"/>
  <c r="R12"/>
  <c r="O13"/>
  <c r="P13"/>
  <c r="Q13"/>
  <c r="R13"/>
  <c r="O14"/>
  <c r="P14"/>
  <c r="Q14"/>
  <c r="R14"/>
  <c r="O15"/>
  <c r="P15"/>
  <c r="Q15"/>
  <c r="R15"/>
  <c r="O16"/>
  <c r="P16"/>
  <c r="Q16"/>
  <c r="R16"/>
  <c r="O17"/>
  <c r="P17"/>
  <c r="Q17"/>
  <c r="R17"/>
  <c r="O18"/>
  <c r="P18"/>
  <c r="Q18"/>
  <c r="R18"/>
  <c r="O19"/>
  <c r="P19"/>
  <c r="Q19"/>
  <c r="R19"/>
  <c r="P8"/>
  <c r="Q8"/>
  <c r="R8"/>
  <c r="R20" s="1"/>
  <c r="O8"/>
  <c r="O20" s="1"/>
  <c r="F20"/>
  <c r="S10" i="40"/>
  <c r="V11"/>
  <c r="I28" i="41"/>
  <c r="I27"/>
  <c r="K27" s="1"/>
  <c r="I26"/>
  <c r="L26" s="1"/>
  <c r="I22"/>
  <c r="I21"/>
  <c r="K21"/>
  <c r="I20"/>
  <c r="I15"/>
  <c r="K15" s="1"/>
  <c r="N15" s="1"/>
  <c r="O15" s="1"/>
  <c r="I14"/>
  <c r="I13"/>
  <c r="X29"/>
  <c r="AA29"/>
  <c r="X16"/>
  <c r="X30" s="1"/>
  <c r="AA16"/>
  <c r="AA30" s="1"/>
  <c r="AA23"/>
  <c r="U28"/>
  <c r="V28"/>
  <c r="U27"/>
  <c r="V27"/>
  <c r="U26"/>
  <c r="V26"/>
  <c r="U22"/>
  <c r="W22"/>
  <c r="U21"/>
  <c r="AD21"/>
  <c r="U20"/>
  <c r="U15"/>
  <c r="AD15" s="1"/>
  <c r="V15"/>
  <c r="U14"/>
  <c r="V14"/>
  <c r="U13"/>
  <c r="W13"/>
  <c r="V13"/>
  <c r="AC13"/>
  <c r="AF13"/>
  <c r="AC14"/>
  <c r="AF14"/>
  <c r="AC15"/>
  <c r="AF15"/>
  <c r="AC20"/>
  <c r="AF20"/>
  <c r="AC21"/>
  <c r="AF21"/>
  <c r="AF23" s="1"/>
  <c r="AC22"/>
  <c r="AC23"/>
  <c r="AF22"/>
  <c r="AC24"/>
  <c r="AD24"/>
  <c r="AE24"/>
  <c r="AF24"/>
  <c r="AG24"/>
  <c r="AC25"/>
  <c r="AD25"/>
  <c r="AE25"/>
  <c r="AF25"/>
  <c r="AG25"/>
  <c r="AC26"/>
  <c r="AC29" s="1"/>
  <c r="AF26"/>
  <c r="AF29" s="1"/>
  <c r="AC27"/>
  <c r="AF27"/>
  <c r="AC28"/>
  <c r="AF28"/>
  <c r="AF12"/>
  <c r="AF16"/>
  <c r="I12"/>
  <c r="K12"/>
  <c r="U12"/>
  <c r="V12"/>
  <c r="W12"/>
  <c r="AC12"/>
  <c r="X23"/>
  <c r="M29"/>
  <c r="M23"/>
  <c r="I12" i="44"/>
  <c r="J12" s="1"/>
  <c r="L12" s="1"/>
  <c r="I13"/>
  <c r="J13" s="1"/>
  <c r="L13" s="1"/>
  <c r="I14"/>
  <c r="J14" s="1"/>
  <c r="I15"/>
  <c r="J15" s="1"/>
  <c r="L15" s="1"/>
  <c r="I16"/>
  <c r="J16" s="1"/>
  <c r="L16" s="1"/>
  <c r="I17"/>
  <c r="J17" s="1"/>
  <c r="L17" s="1"/>
  <c r="I18"/>
  <c r="J18" s="1"/>
  <c r="L18" s="1"/>
  <c r="I19"/>
  <c r="J19" s="1"/>
  <c r="L19" s="1"/>
  <c r="I20"/>
  <c r="J20" s="1"/>
  <c r="L20" s="1"/>
  <c r="I21"/>
  <c r="J21" s="1"/>
  <c r="L21" s="1"/>
  <c r="I22"/>
  <c r="J22" s="1"/>
  <c r="L22" s="1"/>
  <c r="I11"/>
  <c r="J11" s="1"/>
  <c r="L11" s="1"/>
  <c r="H12"/>
  <c r="H13"/>
  <c r="H14"/>
  <c r="H15"/>
  <c r="H16"/>
  <c r="H17"/>
  <c r="H18"/>
  <c r="H19"/>
  <c r="H20"/>
  <c r="H21"/>
  <c r="H22"/>
  <c r="H11"/>
  <c r="C23"/>
  <c r="H13" i="24"/>
  <c r="H24" s="1"/>
  <c r="W20" i="46"/>
  <c r="V20"/>
  <c r="U20"/>
  <c r="T20"/>
  <c r="P12"/>
  <c r="P13"/>
  <c r="P14"/>
  <c r="L12"/>
  <c r="M12" s="1"/>
  <c r="L13"/>
  <c r="L14"/>
  <c r="M14"/>
  <c r="F12"/>
  <c r="F13"/>
  <c r="G13" s="1"/>
  <c r="F14"/>
  <c r="G14" s="1"/>
  <c r="I20"/>
  <c r="D20"/>
  <c r="C20"/>
  <c r="F15" i="45"/>
  <c r="G15" s="1"/>
  <c r="J15"/>
  <c r="F14"/>
  <c r="G14"/>
  <c r="K14" s="1"/>
  <c r="J14"/>
  <c r="F13"/>
  <c r="J13"/>
  <c r="J11" s="1"/>
  <c r="I11"/>
  <c r="H11"/>
  <c r="E11"/>
  <c r="D11"/>
  <c r="C11"/>
  <c r="B10"/>
  <c r="C10"/>
  <c r="D10" s="1"/>
  <c r="E10" s="1"/>
  <c r="F10" s="1"/>
  <c r="G10" s="1"/>
  <c r="H10" s="1"/>
  <c r="I10" s="1"/>
  <c r="J10" s="1"/>
  <c r="K10" s="1"/>
  <c r="L38" i="52"/>
  <c r="N10" i="32"/>
  <c r="F10"/>
  <c r="S25" i="34"/>
  <c r="S26"/>
  <c r="S27"/>
  <c r="S30"/>
  <c r="S31"/>
  <c r="S32"/>
  <c r="S40"/>
  <c r="S41"/>
  <c r="S43" s="1"/>
  <c r="S42"/>
  <c r="S45"/>
  <c r="S46"/>
  <c r="S47"/>
  <c r="S53"/>
  <c r="S54"/>
  <c r="S55"/>
  <c r="T25"/>
  <c r="T26"/>
  <c r="T27"/>
  <c r="T28" s="1"/>
  <c r="T30"/>
  <c r="T31"/>
  <c r="W31" s="1"/>
  <c r="T32"/>
  <c r="T40"/>
  <c r="T41"/>
  <c r="T42"/>
  <c r="T45"/>
  <c r="T46"/>
  <c r="T47"/>
  <c r="T53"/>
  <c r="W53" s="1"/>
  <c r="T54"/>
  <c r="T55"/>
  <c r="U25"/>
  <c r="U26"/>
  <c r="U27"/>
  <c r="U30"/>
  <c r="U31"/>
  <c r="U32"/>
  <c r="U40"/>
  <c r="W40" s="1"/>
  <c r="U41"/>
  <c r="U42"/>
  <c r="W42" s="1"/>
  <c r="U45"/>
  <c r="U46"/>
  <c r="U47"/>
  <c r="U53"/>
  <c r="U54"/>
  <c r="U56" s="1"/>
  <c r="U55"/>
  <c r="V25"/>
  <c r="V26"/>
  <c r="V27"/>
  <c r="W27"/>
  <c r="V30"/>
  <c r="V31"/>
  <c r="V32"/>
  <c r="V40"/>
  <c r="V41"/>
  <c r="V42"/>
  <c r="V45"/>
  <c r="W45" s="1"/>
  <c r="V46"/>
  <c r="V47"/>
  <c r="V53"/>
  <c r="V54"/>
  <c r="V55"/>
  <c r="R25"/>
  <c r="R26"/>
  <c r="R27"/>
  <c r="R30"/>
  <c r="R31"/>
  <c r="R32"/>
  <c r="R33" s="1"/>
  <c r="R40"/>
  <c r="R41"/>
  <c r="R42"/>
  <c r="R45"/>
  <c r="R46"/>
  <c r="R47"/>
  <c r="R53"/>
  <c r="R54"/>
  <c r="R55"/>
  <c r="Q28"/>
  <c r="Q34" s="1"/>
  <c r="Q33"/>
  <c r="Q43"/>
  <c r="Q49"/>
  <c r="Q48"/>
  <c r="Q56"/>
  <c r="P28"/>
  <c r="P33"/>
  <c r="P34" s="1"/>
  <c r="P43"/>
  <c r="P48"/>
  <c r="P49"/>
  <c r="P56"/>
  <c r="O28"/>
  <c r="O34" s="1"/>
  <c r="O33"/>
  <c r="O43"/>
  <c r="O49"/>
  <c r="O48"/>
  <c r="O56"/>
  <c r="N28"/>
  <c r="N33"/>
  <c r="N34" s="1"/>
  <c r="N43"/>
  <c r="N48"/>
  <c r="N49"/>
  <c r="N56"/>
  <c r="H28"/>
  <c r="H33"/>
  <c r="H43"/>
  <c r="H49" s="1"/>
  <c r="H48"/>
  <c r="H56"/>
  <c r="I28"/>
  <c r="I33"/>
  <c r="I43"/>
  <c r="I48"/>
  <c r="I49"/>
  <c r="I56"/>
  <c r="J28"/>
  <c r="J34" s="1"/>
  <c r="J33"/>
  <c r="J43"/>
  <c r="J49"/>
  <c r="J48"/>
  <c r="J56"/>
  <c r="K25"/>
  <c r="K26"/>
  <c r="K28" s="1"/>
  <c r="K27"/>
  <c r="K30"/>
  <c r="K31"/>
  <c r="K32"/>
  <c r="K40"/>
  <c r="K41"/>
  <c r="K42"/>
  <c r="K45"/>
  <c r="K46"/>
  <c r="K47"/>
  <c r="K53"/>
  <c r="K54"/>
  <c r="K56"/>
  <c r="K55"/>
  <c r="G28"/>
  <c r="G33"/>
  <c r="G43"/>
  <c r="G48"/>
  <c r="G56"/>
  <c r="T9"/>
  <c r="U9"/>
  <c r="U12" s="1"/>
  <c r="V9"/>
  <c r="V12" s="1"/>
  <c r="T10"/>
  <c r="U10"/>
  <c r="V10"/>
  <c r="T11"/>
  <c r="T12" s="1"/>
  <c r="U11"/>
  <c r="V11"/>
  <c r="T15"/>
  <c r="U15"/>
  <c r="V15"/>
  <c r="T16"/>
  <c r="U16"/>
  <c r="V16"/>
  <c r="T17"/>
  <c r="T18" s="1"/>
  <c r="U17"/>
  <c r="V17"/>
  <c r="S9"/>
  <c r="S10"/>
  <c r="S11"/>
  <c r="S15"/>
  <c r="S18" s="1"/>
  <c r="S16"/>
  <c r="S17"/>
  <c r="R9"/>
  <c r="R10"/>
  <c r="R12"/>
  <c r="R11"/>
  <c r="R15"/>
  <c r="R16"/>
  <c r="R17"/>
  <c r="Q12"/>
  <c r="Q18"/>
  <c r="P12"/>
  <c r="P18"/>
  <c r="O12"/>
  <c r="O18"/>
  <c r="N12"/>
  <c r="N18"/>
  <c r="K9"/>
  <c r="K10"/>
  <c r="K12" s="1"/>
  <c r="K11"/>
  <c r="K15"/>
  <c r="K16"/>
  <c r="K17"/>
  <c r="J12"/>
  <c r="J18"/>
  <c r="I12"/>
  <c r="I18"/>
  <c r="H12"/>
  <c r="H18"/>
  <c r="G12"/>
  <c r="G18"/>
  <c r="T16" i="49"/>
  <c r="T24"/>
  <c r="T32"/>
  <c r="J16"/>
  <c r="J24"/>
  <c r="J32"/>
  <c r="J34" s="1"/>
  <c r="J29" i="41"/>
  <c r="J23"/>
  <c r="J16"/>
  <c r="J30"/>
  <c r="AE28" i="51"/>
  <c r="AE29"/>
  <c r="AE30"/>
  <c r="AE31" s="1"/>
  <c r="AE20"/>
  <c r="AE21"/>
  <c r="AE22"/>
  <c r="AE13"/>
  <c r="AE14"/>
  <c r="AE12"/>
  <c r="AE15" s="1"/>
  <c r="Z30"/>
  <c r="Z29"/>
  <c r="Z28"/>
  <c r="Z31" s="1"/>
  <c r="Z22"/>
  <c r="Z21"/>
  <c r="Z20"/>
  <c r="Z13"/>
  <c r="Z14"/>
  <c r="Z12"/>
  <c r="Z15" s="1"/>
  <c r="O30"/>
  <c r="O29"/>
  <c r="O28"/>
  <c r="O31"/>
  <c r="O22"/>
  <c r="O21"/>
  <c r="O20"/>
  <c r="O23" s="1"/>
  <c r="O13"/>
  <c r="O14"/>
  <c r="O12"/>
  <c r="O15" s="1"/>
  <c r="Y31"/>
  <c r="Y23"/>
  <c r="Y15"/>
  <c r="Y33"/>
  <c r="N31"/>
  <c r="N23"/>
  <c r="N15"/>
  <c r="N33" s="1"/>
  <c r="Q35" i="38"/>
  <c r="S35"/>
  <c r="R35"/>
  <c r="P35"/>
  <c r="O35"/>
  <c r="Q34"/>
  <c r="R34"/>
  <c r="P34"/>
  <c r="O34"/>
  <c r="Q33"/>
  <c r="S33" s="1"/>
  <c r="R33"/>
  <c r="R36" s="1"/>
  <c r="P33"/>
  <c r="P36" s="1"/>
  <c r="O33"/>
  <c r="Q26"/>
  <c r="R26"/>
  <c r="S26" s="1"/>
  <c r="P26"/>
  <c r="O26"/>
  <c r="Q25"/>
  <c r="S25" s="1"/>
  <c r="R25"/>
  <c r="P25"/>
  <c r="O25"/>
  <c r="Q24"/>
  <c r="Q27"/>
  <c r="R24"/>
  <c r="R27"/>
  <c r="P24"/>
  <c r="O24"/>
  <c r="O27" s="1"/>
  <c r="Q21"/>
  <c r="R21"/>
  <c r="R22"/>
  <c r="P21"/>
  <c r="O21"/>
  <c r="Q20"/>
  <c r="S20"/>
  <c r="R20"/>
  <c r="P20"/>
  <c r="O20"/>
  <c r="O22"/>
  <c r="O28" s="1"/>
  <c r="Q19"/>
  <c r="R19"/>
  <c r="S19"/>
  <c r="P19"/>
  <c r="P22"/>
  <c r="O19"/>
  <c r="Q11"/>
  <c r="R11"/>
  <c r="Q12"/>
  <c r="R12"/>
  <c r="Q10"/>
  <c r="Q13" s="1"/>
  <c r="R10"/>
  <c r="O12"/>
  <c r="O11"/>
  <c r="O10"/>
  <c r="T35" i="40"/>
  <c r="U35"/>
  <c r="V35"/>
  <c r="S35"/>
  <c r="T34"/>
  <c r="U34"/>
  <c r="V34"/>
  <c r="S34"/>
  <c r="T33"/>
  <c r="W33" s="1"/>
  <c r="U33"/>
  <c r="U36" s="1"/>
  <c r="V33"/>
  <c r="V36" s="1"/>
  <c r="S33"/>
  <c r="T26"/>
  <c r="U26"/>
  <c r="V26"/>
  <c r="W26" s="1"/>
  <c r="S26"/>
  <c r="T25"/>
  <c r="W25" s="1"/>
  <c r="U25"/>
  <c r="V25"/>
  <c r="S25"/>
  <c r="T24"/>
  <c r="U24"/>
  <c r="V24"/>
  <c r="S24"/>
  <c r="S27" s="1"/>
  <c r="T21"/>
  <c r="W21" s="1"/>
  <c r="U21"/>
  <c r="V21"/>
  <c r="S21"/>
  <c r="T20"/>
  <c r="U20"/>
  <c r="V20"/>
  <c r="S20"/>
  <c r="T19"/>
  <c r="U19"/>
  <c r="V19"/>
  <c r="S19"/>
  <c r="S22" s="1"/>
  <c r="S28" s="1"/>
  <c r="S11"/>
  <c r="T11"/>
  <c r="U11"/>
  <c r="S12"/>
  <c r="T12"/>
  <c r="U12"/>
  <c r="W12" s="1"/>
  <c r="V12"/>
  <c r="J35" i="38"/>
  <c r="J34"/>
  <c r="J33"/>
  <c r="J36"/>
  <c r="J26"/>
  <c r="J25"/>
  <c r="J24"/>
  <c r="J21"/>
  <c r="J20"/>
  <c r="J19"/>
  <c r="J22" s="1"/>
  <c r="J11"/>
  <c r="J12"/>
  <c r="J10"/>
  <c r="J13" s="1"/>
  <c r="R16" i="41"/>
  <c r="C16"/>
  <c r="Z31" i="49"/>
  <c r="AB31"/>
  <c r="AA31"/>
  <c r="Z30"/>
  <c r="AA30"/>
  <c r="Z29"/>
  <c r="Z32" s="1"/>
  <c r="AA29"/>
  <c r="Z23"/>
  <c r="AB23"/>
  <c r="AA23"/>
  <c r="Z22"/>
  <c r="AA22"/>
  <c r="Z21"/>
  <c r="AA21"/>
  <c r="AA24"/>
  <c r="Z14"/>
  <c r="AA14"/>
  <c r="AB14"/>
  <c r="Z15"/>
  <c r="AB15"/>
  <c r="AA15"/>
  <c r="Z13"/>
  <c r="AB13" s="1"/>
  <c r="AA13"/>
  <c r="X31"/>
  <c r="X30"/>
  <c r="X29"/>
  <c r="X32" s="1"/>
  <c r="X23"/>
  <c r="X22"/>
  <c r="X21"/>
  <c r="X24" s="1"/>
  <c r="X14"/>
  <c r="X15"/>
  <c r="X13"/>
  <c r="X16" s="1"/>
  <c r="N31"/>
  <c r="N30"/>
  <c r="N29"/>
  <c r="N32"/>
  <c r="N23"/>
  <c r="N22"/>
  <c r="N21"/>
  <c r="N14"/>
  <c r="N15"/>
  <c r="N13"/>
  <c r="Y13"/>
  <c r="Y14"/>
  <c r="Y15"/>
  <c r="Y16" s="1"/>
  <c r="Y34" s="1"/>
  <c r="Y21"/>
  <c r="Y22"/>
  <c r="Y23"/>
  <c r="Y24" s="1"/>
  <c r="Y29"/>
  <c r="Y30"/>
  <c r="Y32" s="1"/>
  <c r="Y31"/>
  <c r="W16"/>
  <c r="W34" s="1"/>
  <c r="W24"/>
  <c r="W32"/>
  <c r="V16"/>
  <c r="V34" s="1"/>
  <c r="V24"/>
  <c r="V32"/>
  <c r="U16"/>
  <c r="U34" s="1"/>
  <c r="U24"/>
  <c r="U32"/>
  <c r="S16"/>
  <c r="S24"/>
  <c r="S34"/>
  <c r="S32"/>
  <c r="O16"/>
  <c r="O34" s="1"/>
  <c r="O24"/>
  <c r="O32"/>
  <c r="M16"/>
  <c r="M24"/>
  <c r="M32"/>
  <c r="L16"/>
  <c r="L24"/>
  <c r="L32"/>
  <c r="L34" s="1"/>
  <c r="K16"/>
  <c r="K24"/>
  <c r="K32"/>
  <c r="K34" s="1"/>
  <c r="I16"/>
  <c r="I24"/>
  <c r="I32"/>
  <c r="I34" s="1"/>
  <c r="C16"/>
  <c r="C24"/>
  <c r="C32"/>
  <c r="C34" s="1"/>
  <c r="M9" i="37"/>
  <c r="N9"/>
  <c r="M10"/>
  <c r="N10"/>
  <c r="M11"/>
  <c r="N11"/>
  <c r="M12"/>
  <c r="S12"/>
  <c r="M13"/>
  <c r="S13"/>
  <c r="M14"/>
  <c r="N14"/>
  <c r="M15"/>
  <c r="S15"/>
  <c r="M16"/>
  <c r="M17"/>
  <c r="S17" s="1"/>
  <c r="N17"/>
  <c r="M18"/>
  <c r="N18"/>
  <c r="M19"/>
  <c r="N19"/>
  <c r="S35" i="52"/>
  <c r="V35" s="1"/>
  <c r="T35"/>
  <c r="U35"/>
  <c r="R35"/>
  <c r="Q35"/>
  <c r="S34"/>
  <c r="T34"/>
  <c r="T36"/>
  <c r="U34"/>
  <c r="R34"/>
  <c r="Q34"/>
  <c r="S33"/>
  <c r="T33"/>
  <c r="U33"/>
  <c r="U36" s="1"/>
  <c r="R33"/>
  <c r="Q33"/>
  <c r="S26"/>
  <c r="T26"/>
  <c r="U26"/>
  <c r="R26"/>
  <c r="Q26"/>
  <c r="S25"/>
  <c r="T25"/>
  <c r="U25"/>
  <c r="R25"/>
  <c r="Q25"/>
  <c r="S24"/>
  <c r="T24"/>
  <c r="U24"/>
  <c r="U27"/>
  <c r="R24"/>
  <c r="R27" s="1"/>
  <c r="Q24"/>
  <c r="Q27" s="1"/>
  <c r="S21"/>
  <c r="T21"/>
  <c r="U21"/>
  <c r="R21"/>
  <c r="Q21"/>
  <c r="S20"/>
  <c r="V20" s="1"/>
  <c r="T20"/>
  <c r="U20"/>
  <c r="R20"/>
  <c r="Q20"/>
  <c r="S19"/>
  <c r="V19" s="1"/>
  <c r="T19"/>
  <c r="U19"/>
  <c r="R19"/>
  <c r="R22"/>
  <c r="R28" s="1"/>
  <c r="Q19"/>
  <c r="Q22" s="1"/>
  <c r="Q28" s="1"/>
  <c r="Q11"/>
  <c r="R11"/>
  <c r="S11"/>
  <c r="V11" s="1"/>
  <c r="T11"/>
  <c r="U11"/>
  <c r="Q12"/>
  <c r="R12"/>
  <c r="S12"/>
  <c r="T12"/>
  <c r="U12"/>
  <c r="V12" s="1"/>
  <c r="AB30" i="51"/>
  <c r="AC30"/>
  <c r="AD30"/>
  <c r="AA30"/>
  <c r="AB29"/>
  <c r="AC29"/>
  <c r="AD29"/>
  <c r="AF29"/>
  <c r="AA29"/>
  <c r="AB28"/>
  <c r="AB31" s="1"/>
  <c r="AC28"/>
  <c r="AD28"/>
  <c r="AA28"/>
  <c r="AA31" s="1"/>
  <c r="AB22"/>
  <c r="AF22" s="1"/>
  <c r="AC22"/>
  <c r="AD22"/>
  <c r="AA22"/>
  <c r="AB21"/>
  <c r="AC21"/>
  <c r="AD21"/>
  <c r="AA21"/>
  <c r="AB20"/>
  <c r="AC20"/>
  <c r="AC23" s="1"/>
  <c r="AD20"/>
  <c r="AA20"/>
  <c r="AA23"/>
  <c r="AB12"/>
  <c r="M15"/>
  <c r="M23"/>
  <c r="M33"/>
  <c r="M31"/>
  <c r="X31"/>
  <c r="W31"/>
  <c r="V31"/>
  <c r="U31"/>
  <c r="T31"/>
  <c r="P31"/>
  <c r="L31"/>
  <c r="K31"/>
  <c r="J31"/>
  <c r="I31"/>
  <c r="X23"/>
  <c r="W23"/>
  <c r="V23"/>
  <c r="U23"/>
  <c r="T23"/>
  <c r="P23"/>
  <c r="P33" s="1"/>
  <c r="L23"/>
  <c r="K23"/>
  <c r="J23"/>
  <c r="I23"/>
  <c r="J15"/>
  <c r="J33" s="1"/>
  <c r="K15"/>
  <c r="K33"/>
  <c r="L15"/>
  <c r="L33"/>
  <c r="P15"/>
  <c r="T15"/>
  <c r="T33" s="1"/>
  <c r="U15"/>
  <c r="U33" s="1"/>
  <c r="V15"/>
  <c r="W15"/>
  <c r="W33"/>
  <c r="X15"/>
  <c r="X33"/>
  <c r="AA12"/>
  <c r="AA13"/>
  <c r="AA14"/>
  <c r="AB13"/>
  <c r="AB14"/>
  <c r="AC12"/>
  <c r="AC13"/>
  <c r="AC14"/>
  <c r="AD12"/>
  <c r="AD13"/>
  <c r="AD14"/>
  <c r="AD15" s="1"/>
  <c r="R23" i="41"/>
  <c r="R29"/>
  <c r="K10" i="52"/>
  <c r="Q10"/>
  <c r="R10"/>
  <c r="R13"/>
  <c r="S10"/>
  <c r="V10"/>
  <c r="T10"/>
  <c r="T13"/>
  <c r="U10"/>
  <c r="U13"/>
  <c r="K11"/>
  <c r="K12"/>
  <c r="G13"/>
  <c r="H13"/>
  <c r="I13"/>
  <c r="J13"/>
  <c r="M13"/>
  <c r="N13"/>
  <c r="O13"/>
  <c r="P13"/>
  <c r="K19"/>
  <c r="K22" s="1"/>
  <c r="K20"/>
  <c r="K21"/>
  <c r="G22"/>
  <c r="H22"/>
  <c r="I22"/>
  <c r="J22"/>
  <c r="M22"/>
  <c r="N22"/>
  <c r="O22"/>
  <c r="P22"/>
  <c r="P28" s="1"/>
  <c r="K24"/>
  <c r="K25"/>
  <c r="K26"/>
  <c r="G27"/>
  <c r="H27"/>
  <c r="I27"/>
  <c r="J27"/>
  <c r="M27"/>
  <c r="N27"/>
  <c r="N28" s="1"/>
  <c r="O27"/>
  <c r="O28"/>
  <c r="P27"/>
  <c r="K33"/>
  <c r="K34"/>
  <c r="K35"/>
  <c r="G36"/>
  <c r="H36"/>
  <c r="I36"/>
  <c r="J36"/>
  <c r="M36"/>
  <c r="N36"/>
  <c r="O36"/>
  <c r="P36"/>
  <c r="C15" i="51"/>
  <c r="I15"/>
  <c r="C23"/>
  <c r="C33" s="1"/>
  <c r="C31"/>
  <c r="S43" i="35"/>
  <c r="S46" s="1"/>
  <c r="S44"/>
  <c r="S45"/>
  <c r="S48"/>
  <c r="S51" s="1"/>
  <c r="S49"/>
  <c r="S50"/>
  <c r="I46"/>
  <c r="O46"/>
  <c r="I51"/>
  <c r="O51"/>
  <c r="O52" s="1"/>
  <c r="J46"/>
  <c r="P46"/>
  <c r="P52" s="1"/>
  <c r="J51"/>
  <c r="P51"/>
  <c r="K46"/>
  <c r="Q46"/>
  <c r="K51"/>
  <c r="Q51"/>
  <c r="V51"/>
  <c r="L46"/>
  <c r="R46"/>
  <c r="L51"/>
  <c r="W51"/>
  <c r="R51"/>
  <c r="S28"/>
  <c r="S29"/>
  <c r="S31"/>
  <c r="S30"/>
  <c r="T28"/>
  <c r="T29"/>
  <c r="T30"/>
  <c r="U28"/>
  <c r="U29"/>
  <c r="U30"/>
  <c r="U31" s="1"/>
  <c r="V28"/>
  <c r="V29"/>
  <c r="V30"/>
  <c r="V31" s="1"/>
  <c r="W28"/>
  <c r="W29"/>
  <c r="W30"/>
  <c r="X30"/>
  <c r="T18"/>
  <c r="T19"/>
  <c r="T20"/>
  <c r="U18"/>
  <c r="X18" s="1"/>
  <c r="U19"/>
  <c r="X19" s="1"/>
  <c r="U20"/>
  <c r="X20" s="1"/>
  <c r="V18"/>
  <c r="V19"/>
  <c r="V20"/>
  <c r="V22" s="1"/>
  <c r="W18"/>
  <c r="W19"/>
  <c r="W20"/>
  <c r="T9"/>
  <c r="T10"/>
  <c r="T11"/>
  <c r="T13" s="1"/>
  <c r="U9"/>
  <c r="U13"/>
  <c r="U10"/>
  <c r="X10"/>
  <c r="U11"/>
  <c r="V9"/>
  <c r="V10"/>
  <c r="V11"/>
  <c r="W9"/>
  <c r="W10"/>
  <c r="W11"/>
  <c r="W13" s="1"/>
  <c r="T12"/>
  <c r="U12"/>
  <c r="V12"/>
  <c r="W12"/>
  <c r="T21"/>
  <c r="U21"/>
  <c r="V21"/>
  <c r="X21"/>
  <c r="W21"/>
  <c r="T33"/>
  <c r="U33"/>
  <c r="V33"/>
  <c r="W33"/>
  <c r="X33" s="1"/>
  <c r="T34"/>
  <c r="U34"/>
  <c r="X34" s="1"/>
  <c r="V34"/>
  <c r="W34"/>
  <c r="T35"/>
  <c r="U35"/>
  <c r="V35"/>
  <c r="W35"/>
  <c r="X35" s="1"/>
  <c r="I36"/>
  <c r="O36"/>
  <c r="J36"/>
  <c r="U36"/>
  <c r="P36"/>
  <c r="K36"/>
  <c r="Q36"/>
  <c r="L36"/>
  <c r="W36" s="1"/>
  <c r="R36"/>
  <c r="I31"/>
  <c r="I37" s="1"/>
  <c r="O31"/>
  <c r="O37" s="1"/>
  <c r="J31"/>
  <c r="P31"/>
  <c r="P37" s="1"/>
  <c r="K31"/>
  <c r="Q31"/>
  <c r="Q37"/>
  <c r="L31"/>
  <c r="L37"/>
  <c r="R31"/>
  <c r="R37" s="1"/>
  <c r="T43"/>
  <c r="U43"/>
  <c r="X43" s="1"/>
  <c r="V43"/>
  <c r="W43"/>
  <c r="T44"/>
  <c r="U44"/>
  <c r="V44"/>
  <c r="X44" s="1"/>
  <c r="W44"/>
  <c r="T45"/>
  <c r="U45"/>
  <c r="V45"/>
  <c r="X45"/>
  <c r="W45"/>
  <c r="T47"/>
  <c r="U47"/>
  <c r="V47"/>
  <c r="W47"/>
  <c r="T48"/>
  <c r="U48"/>
  <c r="V48"/>
  <c r="W48"/>
  <c r="X48" s="1"/>
  <c r="T49"/>
  <c r="U49"/>
  <c r="V49"/>
  <c r="W49"/>
  <c r="T50"/>
  <c r="U50"/>
  <c r="X50" s="1"/>
  <c r="V50"/>
  <c r="W50"/>
  <c r="T57"/>
  <c r="U57"/>
  <c r="V57"/>
  <c r="X57" s="1"/>
  <c r="W57"/>
  <c r="T58"/>
  <c r="U58"/>
  <c r="V58"/>
  <c r="W58"/>
  <c r="T59"/>
  <c r="U59"/>
  <c r="X59" s="1"/>
  <c r="V59"/>
  <c r="W59"/>
  <c r="I60"/>
  <c r="O60"/>
  <c r="J60"/>
  <c r="P60"/>
  <c r="U60"/>
  <c r="K60"/>
  <c r="V60"/>
  <c r="Q60"/>
  <c r="L60"/>
  <c r="W60" s="1"/>
  <c r="X60" s="1"/>
  <c r="R60"/>
  <c r="I13"/>
  <c r="I22"/>
  <c r="O13"/>
  <c r="O62" s="1"/>
  <c r="O22"/>
  <c r="J13"/>
  <c r="J22"/>
  <c r="P13"/>
  <c r="P22"/>
  <c r="K13"/>
  <c r="K22"/>
  <c r="Q13"/>
  <c r="Q22"/>
  <c r="L13"/>
  <c r="L22"/>
  <c r="R13"/>
  <c r="R22"/>
  <c r="J20" i="32"/>
  <c r="R20"/>
  <c r="V20"/>
  <c r="U20"/>
  <c r="T20"/>
  <c r="S20"/>
  <c r="J19"/>
  <c r="V19" s="1"/>
  <c r="R19"/>
  <c r="U19"/>
  <c r="T19"/>
  <c r="S19"/>
  <c r="J18"/>
  <c r="R18"/>
  <c r="V18"/>
  <c r="U18"/>
  <c r="T18"/>
  <c r="S18"/>
  <c r="J17"/>
  <c r="V17" s="1"/>
  <c r="R17"/>
  <c r="U17"/>
  <c r="T17"/>
  <c r="S17"/>
  <c r="J16"/>
  <c r="R16"/>
  <c r="V16"/>
  <c r="U16"/>
  <c r="T16"/>
  <c r="S16"/>
  <c r="J15"/>
  <c r="V15" s="1"/>
  <c r="R15"/>
  <c r="U15"/>
  <c r="T15"/>
  <c r="S15"/>
  <c r="J14"/>
  <c r="R14"/>
  <c r="V14"/>
  <c r="U14"/>
  <c r="T14"/>
  <c r="S14"/>
  <c r="J13"/>
  <c r="V13" s="1"/>
  <c r="R13"/>
  <c r="U13"/>
  <c r="T13"/>
  <c r="S13"/>
  <c r="J12"/>
  <c r="R12"/>
  <c r="R10"/>
  <c r="U12"/>
  <c r="U10"/>
  <c r="T12"/>
  <c r="S12"/>
  <c r="S10" s="1"/>
  <c r="Q10"/>
  <c r="P10"/>
  <c r="O10"/>
  <c r="M10"/>
  <c r="K10"/>
  <c r="I10"/>
  <c r="H10"/>
  <c r="G10"/>
  <c r="E10"/>
  <c r="C10"/>
  <c r="S12" i="42"/>
  <c r="T12"/>
  <c r="V12"/>
  <c r="U12"/>
  <c r="R12"/>
  <c r="Q12"/>
  <c r="K12"/>
  <c r="S11"/>
  <c r="T11"/>
  <c r="V11" s="1"/>
  <c r="U11"/>
  <c r="R11"/>
  <c r="Q11"/>
  <c r="K11"/>
  <c r="S10"/>
  <c r="T10"/>
  <c r="U10"/>
  <c r="U8" s="1"/>
  <c r="R10"/>
  <c r="R8" s="1"/>
  <c r="Q10"/>
  <c r="Q8"/>
  <c r="K10"/>
  <c r="P8"/>
  <c r="O8"/>
  <c r="N8"/>
  <c r="M8"/>
  <c r="J8"/>
  <c r="I8"/>
  <c r="H8"/>
  <c r="G8"/>
  <c r="R28" i="38"/>
  <c r="P10"/>
  <c r="P11"/>
  <c r="P13" s="1"/>
  <c r="P12"/>
  <c r="P27"/>
  <c r="P28" s="1"/>
  <c r="N13"/>
  <c r="N22"/>
  <c r="N27"/>
  <c r="N28" s="1"/>
  <c r="N36"/>
  <c r="M13"/>
  <c r="M22"/>
  <c r="M27"/>
  <c r="M28" s="1"/>
  <c r="M36"/>
  <c r="L13"/>
  <c r="L38" s="1"/>
  <c r="L22"/>
  <c r="L28"/>
  <c r="L27"/>
  <c r="L36"/>
  <c r="I13"/>
  <c r="I22"/>
  <c r="I27"/>
  <c r="I28" s="1"/>
  <c r="I36"/>
  <c r="H13"/>
  <c r="H22"/>
  <c r="H28"/>
  <c r="H27"/>
  <c r="H36"/>
  <c r="G13"/>
  <c r="G22"/>
  <c r="G27"/>
  <c r="G28"/>
  <c r="G36"/>
  <c r="C23" i="41"/>
  <c r="C30" s="1"/>
  <c r="C29"/>
  <c r="P16"/>
  <c r="P23"/>
  <c r="P29"/>
  <c r="H13" i="40"/>
  <c r="H22"/>
  <c r="H28" s="1"/>
  <c r="H27"/>
  <c r="H36"/>
  <c r="I13"/>
  <c r="I22"/>
  <c r="I27"/>
  <c r="I28" s="1"/>
  <c r="I36"/>
  <c r="J13"/>
  <c r="J22"/>
  <c r="J28" s="1"/>
  <c r="J38" s="1"/>
  <c r="J27"/>
  <c r="J36"/>
  <c r="K10"/>
  <c r="K11"/>
  <c r="K12"/>
  <c r="K13" s="1"/>
  <c r="K19"/>
  <c r="K20"/>
  <c r="K21"/>
  <c r="K22" s="1"/>
  <c r="K24"/>
  <c r="K25"/>
  <c r="K26"/>
  <c r="K27" s="1"/>
  <c r="K33"/>
  <c r="K34"/>
  <c r="K35"/>
  <c r="K36" s="1"/>
  <c r="L13"/>
  <c r="L22"/>
  <c r="L28" s="1"/>
  <c r="L38" s="1"/>
  <c r="L27"/>
  <c r="L36"/>
  <c r="O13"/>
  <c r="O22"/>
  <c r="O27"/>
  <c r="O36"/>
  <c r="P13"/>
  <c r="P22"/>
  <c r="P28" s="1"/>
  <c r="P38" s="1"/>
  <c r="P27"/>
  <c r="P36"/>
  <c r="Q13"/>
  <c r="Q22"/>
  <c r="Q27"/>
  <c r="Q36"/>
  <c r="R10"/>
  <c r="R11"/>
  <c r="R12"/>
  <c r="R19"/>
  <c r="R22" s="1"/>
  <c r="R28" s="1"/>
  <c r="R20"/>
  <c r="R21"/>
  <c r="R24"/>
  <c r="R25"/>
  <c r="R26"/>
  <c r="R27"/>
  <c r="R33"/>
  <c r="R34"/>
  <c r="R35"/>
  <c r="R36"/>
  <c r="S36"/>
  <c r="T10"/>
  <c r="T13" s="1"/>
  <c r="U10"/>
  <c r="V10"/>
  <c r="V13"/>
  <c r="E13"/>
  <c r="E22"/>
  <c r="E27"/>
  <c r="E36"/>
  <c r="S59" i="35"/>
  <c r="M59"/>
  <c r="S58"/>
  <c r="M58"/>
  <c r="S57"/>
  <c r="S60"/>
  <c r="M57"/>
  <c r="M50"/>
  <c r="M49"/>
  <c r="M48"/>
  <c r="M45"/>
  <c r="M44"/>
  <c r="M43"/>
  <c r="M46"/>
  <c r="M52" s="1"/>
  <c r="S35"/>
  <c r="M35"/>
  <c r="S34"/>
  <c r="M34"/>
  <c r="S33"/>
  <c r="M33"/>
  <c r="M36" s="1"/>
  <c r="M30"/>
  <c r="M29"/>
  <c r="M28"/>
  <c r="S20"/>
  <c r="M20"/>
  <c r="S19"/>
  <c r="M19"/>
  <c r="S18"/>
  <c r="S22" s="1"/>
  <c r="M18"/>
  <c r="M22" s="1"/>
  <c r="S9"/>
  <c r="S10"/>
  <c r="S13"/>
  <c r="S11"/>
  <c r="L20" i="37"/>
  <c r="M8"/>
  <c r="N8"/>
  <c r="U12" i="43"/>
  <c r="U13"/>
  <c r="U11"/>
  <c r="S11"/>
  <c r="T11"/>
  <c r="S12"/>
  <c r="T12"/>
  <c r="S13"/>
  <c r="T13"/>
  <c r="S41"/>
  <c r="T41"/>
  <c r="U41"/>
  <c r="R41"/>
  <c r="R42"/>
  <c r="Q41"/>
  <c r="K41"/>
  <c r="S40"/>
  <c r="T40"/>
  <c r="U40"/>
  <c r="R40"/>
  <c r="Q40"/>
  <c r="K40"/>
  <c r="S39"/>
  <c r="S42" s="1"/>
  <c r="T39"/>
  <c r="U39"/>
  <c r="R39"/>
  <c r="Q39"/>
  <c r="Q42" s="1"/>
  <c r="K39"/>
  <c r="S18"/>
  <c r="T18"/>
  <c r="U18"/>
  <c r="R18"/>
  <c r="Q18"/>
  <c r="K18"/>
  <c r="S17"/>
  <c r="T17"/>
  <c r="U17"/>
  <c r="R17"/>
  <c r="Q17"/>
  <c r="K17"/>
  <c r="S16"/>
  <c r="T16"/>
  <c r="U16"/>
  <c r="R16"/>
  <c r="Q16"/>
  <c r="K16"/>
  <c r="R13"/>
  <c r="Q13"/>
  <c r="K13"/>
  <c r="R12"/>
  <c r="Q12"/>
  <c r="K12"/>
  <c r="R11"/>
  <c r="Q11"/>
  <c r="K11"/>
  <c r="M14"/>
  <c r="M19"/>
  <c r="N14"/>
  <c r="N19"/>
  <c r="O14"/>
  <c r="O19"/>
  <c r="P14"/>
  <c r="P19"/>
  <c r="W26" i="33"/>
  <c r="W27"/>
  <c r="W29"/>
  <c r="W28"/>
  <c r="W31"/>
  <c r="W32"/>
  <c r="W33"/>
  <c r="W54"/>
  <c r="W55"/>
  <c r="W56"/>
  <c r="U26"/>
  <c r="V26"/>
  <c r="U27"/>
  <c r="X27" s="1"/>
  <c r="V27"/>
  <c r="V29" s="1"/>
  <c r="U28"/>
  <c r="V28"/>
  <c r="U31"/>
  <c r="X31" s="1"/>
  <c r="X34" s="1"/>
  <c r="V31"/>
  <c r="U32"/>
  <c r="V32"/>
  <c r="X32"/>
  <c r="U33"/>
  <c r="X33"/>
  <c r="V33"/>
  <c r="U54"/>
  <c r="V54"/>
  <c r="U55"/>
  <c r="V55"/>
  <c r="V57" s="1"/>
  <c r="U56"/>
  <c r="X56"/>
  <c r="V56"/>
  <c r="T56"/>
  <c r="S56"/>
  <c r="M56"/>
  <c r="T55"/>
  <c r="S55"/>
  <c r="M55"/>
  <c r="T54"/>
  <c r="T57" s="1"/>
  <c r="S54"/>
  <c r="S57" s="1"/>
  <c r="M54"/>
  <c r="T33"/>
  <c r="S33"/>
  <c r="M33"/>
  <c r="T32"/>
  <c r="S32"/>
  <c r="M32"/>
  <c r="T31"/>
  <c r="S31"/>
  <c r="M31"/>
  <c r="T28"/>
  <c r="S28"/>
  <c r="M28"/>
  <c r="T27"/>
  <c r="S27"/>
  <c r="M27"/>
  <c r="T26"/>
  <c r="S26"/>
  <c r="S29"/>
  <c r="M26"/>
  <c r="M11" i="35"/>
  <c r="M10"/>
  <c r="M9"/>
  <c r="M13" s="1"/>
  <c r="G55" i="2"/>
  <c r="I55" s="1"/>
  <c r="G73"/>
  <c r="F55"/>
  <c r="F73"/>
  <c r="E55"/>
  <c r="E73"/>
  <c r="D20" i="37"/>
  <c r="E20"/>
  <c r="I20"/>
  <c r="J20"/>
  <c r="K20"/>
  <c r="C20"/>
  <c r="H14" i="43"/>
  <c r="H19"/>
  <c r="I14"/>
  <c r="I19"/>
  <c r="J14"/>
  <c r="J19"/>
  <c r="J20" s="1"/>
  <c r="J43" s="1"/>
  <c r="G14"/>
  <c r="G19"/>
  <c r="J29" i="33"/>
  <c r="J34"/>
  <c r="J57"/>
  <c r="K29"/>
  <c r="K34"/>
  <c r="K57"/>
  <c r="L29"/>
  <c r="L34"/>
  <c r="L57"/>
  <c r="O29"/>
  <c r="O34"/>
  <c r="O57"/>
  <c r="P29"/>
  <c r="P34"/>
  <c r="P57"/>
  <c r="Q29"/>
  <c r="Q34"/>
  <c r="Q57"/>
  <c r="R29"/>
  <c r="R34"/>
  <c r="R57"/>
  <c r="I29"/>
  <c r="I34"/>
  <c r="I57"/>
  <c r="I9" i="44"/>
  <c r="J9" s="1"/>
  <c r="L9" s="1"/>
  <c r="I10"/>
  <c r="J10" s="1"/>
  <c r="L10" s="1"/>
  <c r="K23"/>
  <c r="H9"/>
  <c r="H10"/>
  <c r="J14" i="24"/>
  <c r="L14"/>
  <c r="Q14"/>
  <c r="S14"/>
  <c r="T14" s="1"/>
  <c r="L15"/>
  <c r="Q15"/>
  <c r="J16"/>
  <c r="L16" s="1"/>
  <c r="Q16"/>
  <c r="S16"/>
  <c r="T16" s="1"/>
  <c r="J17"/>
  <c r="Q17"/>
  <c r="S17" s="1"/>
  <c r="J18"/>
  <c r="L18" s="1"/>
  <c r="Q18"/>
  <c r="S18" s="1"/>
  <c r="J19"/>
  <c r="L19"/>
  <c r="Q19"/>
  <c r="S19"/>
  <c r="J20"/>
  <c r="L20"/>
  <c r="Q20"/>
  <c r="J21"/>
  <c r="L21" s="1"/>
  <c r="Q21"/>
  <c r="S21" s="1"/>
  <c r="T21" s="1"/>
  <c r="J22"/>
  <c r="L22"/>
  <c r="Q22"/>
  <c r="S22"/>
  <c r="T22" s="1"/>
  <c r="J23"/>
  <c r="L23" s="1"/>
  <c r="Q23"/>
  <c r="S23" s="1"/>
  <c r="Q13"/>
  <c r="J13"/>
  <c r="L13"/>
  <c r="O24"/>
  <c r="S8" i="42"/>
  <c r="S21" i="38"/>
  <c r="S34"/>
  <c r="W34" i="40"/>
  <c r="S11" i="38"/>
  <c r="G13" i="45"/>
  <c r="K13"/>
  <c r="F11"/>
  <c r="G12" i="46"/>
  <c r="S19" i="37"/>
  <c r="O28" i="40"/>
  <c r="O38" s="1"/>
  <c r="AD26" i="41"/>
  <c r="W26"/>
  <c r="W28"/>
  <c r="W20"/>
  <c r="W15"/>
  <c r="Y15"/>
  <c r="Z15" s="1"/>
  <c r="AB15" s="1"/>
  <c r="L12"/>
  <c r="M16"/>
  <c r="M30" s="1"/>
  <c r="S8" i="37"/>
  <c r="N16"/>
  <c r="K28" i="41"/>
  <c r="N28" s="1"/>
  <c r="O28" s="1"/>
  <c r="L28"/>
  <c r="W21"/>
  <c r="W23" s="1"/>
  <c r="K13"/>
  <c r="L13"/>
  <c r="N13" s="1"/>
  <c r="O13" s="1"/>
  <c r="I84" i="2"/>
  <c r="I85"/>
  <c r="N13" i="37"/>
  <c r="AF21" i="51"/>
  <c r="AE23"/>
  <c r="AD31"/>
  <c r="Z23"/>
  <c r="AB29" i="49"/>
  <c r="V22" i="40"/>
  <c r="W10"/>
  <c r="L22" i="41"/>
  <c r="I23"/>
  <c r="L15"/>
  <c r="K20"/>
  <c r="K22"/>
  <c r="U16"/>
  <c r="AD14"/>
  <c r="W14"/>
  <c r="Q52" i="35"/>
  <c r="V46"/>
  <c r="V52" s="1"/>
  <c r="X49"/>
  <c r="U51"/>
  <c r="X51"/>
  <c r="K52"/>
  <c r="X29"/>
  <c r="R52"/>
  <c r="R62"/>
  <c r="T60"/>
  <c r="M51"/>
  <c r="L52"/>
  <c r="M60"/>
  <c r="W22"/>
  <c r="V13"/>
  <c r="S36"/>
  <c r="W46"/>
  <c r="S12" i="34"/>
  <c r="G49"/>
  <c r="R28"/>
  <c r="G34"/>
  <c r="F20" i="46"/>
  <c r="G20"/>
  <c r="T19" i="24"/>
  <c r="T36" i="35"/>
  <c r="R13" i="40"/>
  <c r="R38"/>
  <c r="V10" i="42"/>
  <c r="V8" s="1"/>
  <c r="AA32" i="49"/>
  <c r="Q13" i="46"/>
  <c r="R13"/>
  <c r="U22" i="35"/>
  <c r="W35" i="40"/>
  <c r="T36"/>
  <c r="V33" i="51"/>
  <c r="O13" i="38"/>
  <c r="W54" i="34"/>
  <c r="S15" i="24"/>
  <c r="T15"/>
  <c r="M13" i="46"/>
  <c r="L20"/>
  <c r="V21" i="41"/>
  <c r="Y21"/>
  <c r="Z21" s="1"/>
  <c r="AB21"/>
  <c r="L20"/>
  <c r="AD20"/>
  <c r="S13" i="24"/>
  <c r="N20" i="41"/>
  <c r="O20" s="1"/>
  <c r="S13" i="46"/>
  <c r="AC15" i="51"/>
  <c r="J10" i="32"/>
  <c r="T51" i="35"/>
  <c r="U29" i="41"/>
  <c r="H12" i="37"/>
  <c r="G20"/>
  <c r="AA15" i="51"/>
  <c r="AA33"/>
  <c r="Q12" i="46"/>
  <c r="R12" s="1"/>
  <c r="R20" s="1"/>
  <c r="S20" s="1"/>
  <c r="S24" i="38"/>
  <c r="S27"/>
  <c r="R30" i="41"/>
  <c r="V22"/>
  <c r="Y22" s="1"/>
  <c r="Z22" s="1"/>
  <c r="Q14" i="46"/>
  <c r="R14"/>
  <c r="AC16" i="41"/>
  <c r="AC30" s="1"/>
  <c r="S12" i="46"/>
  <c r="T10" i="37"/>
  <c r="S16"/>
  <c r="S14"/>
  <c r="M20"/>
  <c r="S10"/>
  <c r="H18"/>
  <c r="T18" s="1"/>
  <c r="N12"/>
  <c r="T12" s="1"/>
  <c r="T20" s="1"/>
  <c r="N15"/>
  <c r="T15" s="1"/>
  <c r="P38" i="52"/>
  <c r="S36"/>
  <c r="K36"/>
  <c r="I28"/>
  <c r="I38"/>
  <c r="K13"/>
  <c r="Q13"/>
  <c r="Q38" s="1"/>
  <c r="V26"/>
  <c r="V34"/>
  <c r="H28"/>
  <c r="S13"/>
  <c r="U22"/>
  <c r="U28" s="1"/>
  <c r="U38" s="1"/>
  <c r="V21"/>
  <c r="T27"/>
  <c r="T28"/>
  <c r="T38" s="1"/>
  <c r="Q36"/>
  <c r="J28"/>
  <c r="J38"/>
  <c r="M28"/>
  <c r="M38"/>
  <c r="G28"/>
  <c r="G38"/>
  <c r="T22"/>
  <c r="V24"/>
  <c r="V27" s="1"/>
  <c r="V25"/>
  <c r="R36"/>
  <c r="R38"/>
  <c r="S22"/>
  <c r="S27"/>
  <c r="S28" s="1"/>
  <c r="S38" s="1"/>
  <c r="Z33" i="51"/>
  <c r="O33"/>
  <c r="AF13"/>
  <c r="AB23"/>
  <c r="AF30"/>
  <c r="AF12"/>
  <c r="G38" i="38"/>
  <c r="Q22"/>
  <c r="Q28" s="1"/>
  <c r="Q38" s="1"/>
  <c r="Q36"/>
  <c r="S12"/>
  <c r="AB21" i="49"/>
  <c r="Z16"/>
  <c r="AA16"/>
  <c r="AA34" s="1"/>
  <c r="AB30"/>
  <c r="AB32" s="1"/>
  <c r="I38" i="40"/>
  <c r="U22"/>
  <c r="W19"/>
  <c r="U27"/>
  <c r="U28" s="1"/>
  <c r="U38" s="1"/>
  <c r="T27"/>
  <c r="Y27" i="41"/>
  <c r="Z27" s="1"/>
  <c r="V16"/>
  <c r="Y12"/>
  <c r="Y13"/>
  <c r="Z13"/>
  <c r="AB13" s="1"/>
  <c r="AG13" s="1"/>
  <c r="Y26"/>
  <c r="V29"/>
  <c r="N12"/>
  <c r="W16"/>
  <c r="I29"/>
  <c r="W27"/>
  <c r="W29"/>
  <c r="L27"/>
  <c r="L29"/>
  <c r="AD12"/>
  <c r="AD16"/>
  <c r="AD13"/>
  <c r="L21"/>
  <c r="N21" s="1"/>
  <c r="K14"/>
  <c r="K16" s="1"/>
  <c r="AD22"/>
  <c r="AD23"/>
  <c r="I16"/>
  <c r="I30"/>
  <c r="AD27"/>
  <c r="X22" i="35"/>
  <c r="W52"/>
  <c r="X11"/>
  <c r="W31"/>
  <c r="X9"/>
  <c r="X13"/>
  <c r="X28"/>
  <c r="X31"/>
  <c r="N27" i="41"/>
  <c r="O27"/>
  <c r="K42" i="43"/>
  <c r="T42"/>
  <c r="T35"/>
  <c r="R35"/>
  <c r="I20"/>
  <c r="I43"/>
  <c r="M20"/>
  <c r="M43"/>
  <c r="Q14"/>
  <c r="O20"/>
  <c r="O43" s="1"/>
  <c r="R14"/>
  <c r="R20" s="1"/>
  <c r="R43" s="1"/>
  <c r="Q19"/>
  <c r="K19"/>
  <c r="T19"/>
  <c r="S14"/>
  <c r="S20" s="1"/>
  <c r="S43" s="1"/>
  <c r="V39"/>
  <c r="K35"/>
  <c r="K14"/>
  <c r="K20" s="1"/>
  <c r="K43" s="1"/>
  <c r="V40"/>
  <c r="G20"/>
  <c r="G43" s="1"/>
  <c r="H20"/>
  <c r="H43" s="1"/>
  <c r="P20"/>
  <c r="T14"/>
  <c r="R19"/>
  <c r="V18"/>
  <c r="V12"/>
  <c r="U14"/>
  <c r="U20"/>
  <c r="V17"/>
  <c r="V41"/>
  <c r="S19"/>
  <c r="V13"/>
  <c r="V11"/>
  <c r="V14" s="1"/>
  <c r="V20" s="1"/>
  <c r="V16"/>
  <c r="Q20"/>
  <c r="Q43"/>
  <c r="T20"/>
  <c r="T43"/>
  <c r="P30" i="41"/>
  <c r="I73" i="2"/>
  <c r="I29"/>
  <c r="H55"/>
  <c r="H51"/>
  <c r="H18"/>
  <c r="I82"/>
  <c r="F16"/>
  <c r="H15" i="54" s="1"/>
  <c r="H12" s="1"/>
  <c r="G16" i="2"/>
  <c r="G14"/>
  <c r="I51"/>
  <c r="I24"/>
  <c r="H24"/>
  <c r="E16"/>
  <c r="G15" i="54" s="1"/>
  <c r="G12" s="1"/>
  <c r="I37" i="2"/>
  <c r="H82"/>
  <c r="X17" i="33"/>
  <c r="W13"/>
  <c r="U13"/>
  <c r="U57"/>
  <c r="N23" i="44"/>
  <c r="Q35" i="33"/>
  <c r="Q59" s="1"/>
  <c r="K35"/>
  <c r="K59" s="1"/>
  <c r="M29"/>
  <c r="M35" s="1"/>
  <c r="M59" s="1"/>
  <c r="M57"/>
  <c r="U20"/>
  <c r="AF50"/>
  <c r="AL35"/>
  <c r="AL59" s="1"/>
  <c r="AN50"/>
  <c r="M13"/>
  <c r="AP29"/>
  <c r="V34"/>
  <c r="V35" s="1"/>
  <c r="V59" s="1"/>
  <c r="X10"/>
  <c r="X12"/>
  <c r="AP20"/>
  <c r="T44"/>
  <c r="T34"/>
  <c r="X41"/>
  <c r="X43"/>
  <c r="X48"/>
  <c r="X18"/>
  <c r="X20"/>
  <c r="X11"/>
  <c r="X13"/>
  <c r="AG13"/>
  <c r="AF35"/>
  <c r="AC35"/>
  <c r="AD50"/>
  <c r="AD59"/>
  <c r="AN35"/>
  <c r="AO50"/>
  <c r="AO59" s="1"/>
  <c r="AL50"/>
  <c r="S34"/>
  <c r="V49"/>
  <c r="V50"/>
  <c r="Q50"/>
  <c r="M20"/>
  <c r="V20"/>
  <c r="T20"/>
  <c r="V13"/>
  <c r="T13"/>
  <c r="AG34"/>
  <c r="AG35"/>
  <c r="AD35"/>
  <c r="AP13"/>
  <c r="AP49"/>
  <c r="AP50"/>
  <c r="S44"/>
  <c r="AC50"/>
  <c r="AC59" s="1"/>
  <c r="AG57"/>
  <c r="AP34"/>
  <c r="L35"/>
  <c r="M49"/>
  <c r="W20"/>
  <c r="R35"/>
  <c r="M34"/>
  <c r="X46"/>
  <c r="I35"/>
  <c r="I59"/>
  <c r="J50"/>
  <c r="S49"/>
  <c r="S50" s="1"/>
  <c r="S59" s="1"/>
  <c r="W49"/>
  <c r="X47"/>
  <c r="L50"/>
  <c r="R50"/>
  <c r="R59"/>
  <c r="S20"/>
  <c r="S13"/>
  <c r="AG29"/>
  <c r="AG49"/>
  <c r="AP44"/>
  <c r="AM50"/>
  <c r="AM59" s="1"/>
  <c r="O35"/>
  <c r="T29"/>
  <c r="W34"/>
  <c r="W35" s="1"/>
  <c r="W59" s="1"/>
  <c r="P35"/>
  <c r="P59" s="1"/>
  <c r="J35"/>
  <c r="J59" s="1"/>
  <c r="X55"/>
  <c r="X28"/>
  <c r="W44"/>
  <c r="T49"/>
  <c r="AG20"/>
  <c r="AG44"/>
  <c r="AP57"/>
  <c r="Z8" i="37"/>
  <c r="Z20" s="1"/>
  <c r="AE20"/>
  <c r="AA28" i="52"/>
  <c r="AA38" s="1"/>
  <c r="AC38"/>
  <c r="AF28"/>
  <c r="AF38" s="1"/>
  <c r="AR33" i="51"/>
  <c r="W28" i="38"/>
  <c r="W38"/>
  <c r="AD28" i="40"/>
  <c r="AD38"/>
  <c r="AH38"/>
  <c r="AK28"/>
  <c r="AK38" s="1"/>
  <c r="AN15" i="41"/>
  <c r="AO15" s="1"/>
  <c r="AQ15" s="1"/>
  <c r="AX20"/>
  <c r="AN22"/>
  <c r="AO22"/>
  <c r="AQ22" s="1"/>
  <c r="AX26"/>
  <c r="AN28"/>
  <c r="AO28"/>
  <c r="AQ28" s="1"/>
  <c r="AU15"/>
  <c r="AX15" s="1"/>
  <c r="AY15" s="1"/>
  <c r="BA15" s="1"/>
  <c r="AU22"/>
  <c r="AX22" s="1"/>
  <c r="AY22" s="1"/>
  <c r="BA22" s="1"/>
  <c r="AU28"/>
  <c r="AX28" s="1"/>
  <c r="AY28" s="1"/>
  <c r="BA28" s="1"/>
  <c r="AU12"/>
  <c r="AU14"/>
  <c r="AX14"/>
  <c r="AY14" s="1"/>
  <c r="BA14" s="1"/>
  <c r="AL20"/>
  <c r="AL23"/>
  <c r="AU21"/>
  <c r="AU23" s="1"/>
  <c r="AL26"/>
  <c r="AL29" s="1"/>
  <c r="AU27"/>
  <c r="AX27" s="1"/>
  <c r="AK12"/>
  <c r="AV12"/>
  <c r="AV16"/>
  <c r="AV30" s="1"/>
  <c r="AK14"/>
  <c r="AN14" s="1"/>
  <c r="AN20"/>
  <c r="AK21"/>
  <c r="AN21"/>
  <c r="AO21" s="1"/>
  <c r="AT23"/>
  <c r="AK27"/>
  <c r="AN27" s="1"/>
  <c r="AO27" s="1"/>
  <c r="AQ27" s="1"/>
  <c r="AT29"/>
  <c r="AT30" s="1"/>
  <c r="AJ35" i="43"/>
  <c r="AC35"/>
  <c r="AC43" s="1"/>
  <c r="AN59" i="33"/>
  <c r="AE59"/>
  <c r="AP52" i="35"/>
  <c r="AP62"/>
  <c r="AG37"/>
  <c r="AC62"/>
  <c r="AD62"/>
  <c r="AG52"/>
  <c r="AG62" s="1"/>
  <c r="AA58" i="34"/>
  <c r="R18"/>
  <c r="R43"/>
  <c r="R49" s="1"/>
  <c r="R58" s="1"/>
  <c r="Z58"/>
  <c r="AD56"/>
  <c r="AK43"/>
  <c r="AH49"/>
  <c r="AH58"/>
  <c r="K33"/>
  <c r="K34"/>
  <c r="R48"/>
  <c r="AG58"/>
  <c r="R34"/>
  <c r="T48"/>
  <c r="S56"/>
  <c r="S28"/>
  <c r="AB58"/>
  <c r="AD48"/>
  <c r="AJ49"/>
  <c r="AJ58"/>
  <c r="AI58"/>
  <c r="AK49"/>
  <c r="AK58" s="1"/>
  <c r="AD49"/>
  <c r="AD58" s="1"/>
  <c r="J58"/>
  <c r="N58"/>
  <c r="P58"/>
  <c r="Q58"/>
  <c r="V33"/>
  <c r="U43"/>
  <c r="W30"/>
  <c r="W33"/>
  <c r="T56"/>
  <c r="U18"/>
  <c r="W11"/>
  <c r="V43"/>
  <c r="W32"/>
  <c r="W25"/>
  <c r="W55"/>
  <c r="W56"/>
  <c r="K18"/>
  <c r="W15"/>
  <c r="W10"/>
  <c r="K43"/>
  <c r="I34"/>
  <c r="I58"/>
  <c r="H34"/>
  <c r="R56"/>
  <c r="V56"/>
  <c r="V48"/>
  <c r="T33"/>
  <c r="T34" s="1"/>
  <c r="T58" s="1"/>
  <c r="K48"/>
  <c r="U33"/>
  <c r="S48"/>
  <c r="S49" s="1"/>
  <c r="S58" s="1"/>
  <c r="W16"/>
  <c r="W9"/>
  <c r="W12"/>
  <c r="W47"/>
  <c r="V28"/>
  <c r="V34" s="1"/>
  <c r="V58" s="1"/>
  <c r="T43"/>
  <c r="L14" i="44"/>
  <c r="L23" s="1"/>
  <c r="J23"/>
  <c r="Z12" i="41"/>
  <c r="N22"/>
  <c r="K23"/>
  <c r="L17" i="24"/>
  <c r="T17" s="1"/>
  <c r="J24"/>
  <c r="W57" i="33"/>
  <c r="X54"/>
  <c r="S37" i="35"/>
  <c r="AB22" i="49"/>
  <c r="AB24" s="1"/>
  <c r="Z24"/>
  <c r="Z34" s="1"/>
  <c r="W11" i="40"/>
  <c r="W13"/>
  <c r="U13"/>
  <c r="E14" i="2"/>
  <c r="AE13" i="41"/>
  <c r="S35" i="33"/>
  <c r="X26"/>
  <c r="X29"/>
  <c r="X35" s="1"/>
  <c r="X59" s="1"/>
  <c r="U29"/>
  <c r="N20" i="43"/>
  <c r="N43"/>
  <c r="M31" i="35"/>
  <c r="M37"/>
  <c r="M62" s="1"/>
  <c r="O12" i="41"/>
  <c r="Z26"/>
  <c r="AE15"/>
  <c r="S20" i="24"/>
  <c r="T20" s="1"/>
  <c r="Q24"/>
  <c r="U34" i="33"/>
  <c r="L62" i="35"/>
  <c r="W30" i="41"/>
  <c r="I52" i="35"/>
  <c r="I62"/>
  <c r="T46"/>
  <c r="T52"/>
  <c r="H38" i="52"/>
  <c r="W17" i="34"/>
  <c r="V18"/>
  <c r="W41"/>
  <c r="W43"/>
  <c r="M20" i="46"/>
  <c r="S14"/>
  <c r="H23" i="44"/>
  <c r="H38" i="38"/>
  <c r="X58" i="35"/>
  <c r="X47"/>
  <c r="T22"/>
  <c r="K27" i="52"/>
  <c r="K28" s="1"/>
  <c r="K38" s="1"/>
  <c r="AD23" i="51"/>
  <c r="AF20"/>
  <c r="AF23" s="1"/>
  <c r="X34" i="49"/>
  <c r="AE33" i="51"/>
  <c r="T11" i="37"/>
  <c r="V26" i="43"/>
  <c r="S29"/>
  <c r="V27"/>
  <c r="V29" s="1"/>
  <c r="V35" s="1"/>
  <c r="U29"/>
  <c r="U35"/>
  <c r="U43" s="1"/>
  <c r="K8" i="42"/>
  <c r="T10" i="32"/>
  <c r="V12"/>
  <c r="V10" s="1"/>
  <c r="Q62" i="35"/>
  <c r="V36"/>
  <c r="X36"/>
  <c r="K37"/>
  <c r="X12"/>
  <c r="T31"/>
  <c r="S52"/>
  <c r="S62" s="1"/>
  <c r="I33" i="51"/>
  <c r="AB15"/>
  <c r="AB33"/>
  <c r="M34" i="49"/>
  <c r="N24"/>
  <c r="AB16"/>
  <c r="J27" i="38"/>
  <c r="J28"/>
  <c r="J38" s="1"/>
  <c r="E28" i="40"/>
  <c r="E38" s="1"/>
  <c r="Q28"/>
  <c r="Q38" s="1"/>
  <c r="H38"/>
  <c r="T8" i="42"/>
  <c r="J37" i="35"/>
  <c r="U46"/>
  <c r="J52"/>
  <c r="O38" i="52"/>
  <c r="AD33" i="51"/>
  <c r="AF14"/>
  <c r="AF15"/>
  <c r="AC31"/>
  <c r="AC33" s="1"/>
  <c r="AF28"/>
  <c r="AF31" s="1"/>
  <c r="V33" i="52"/>
  <c r="V36" s="1"/>
  <c r="N16" i="49"/>
  <c r="N34"/>
  <c r="W20" i="40"/>
  <c r="W22"/>
  <c r="S22" i="38"/>
  <c r="S28"/>
  <c r="H58" i="34"/>
  <c r="T16" i="37"/>
  <c r="L59" i="33"/>
  <c r="T22" i="40"/>
  <c r="T28" s="1"/>
  <c r="T38" s="1"/>
  <c r="O58" i="34"/>
  <c r="W46"/>
  <c r="U48"/>
  <c r="U49"/>
  <c r="S33"/>
  <c r="Y14" i="41"/>
  <c r="Z14" s="1"/>
  <c r="V20"/>
  <c r="U23"/>
  <c r="U30" s="1"/>
  <c r="S13" i="40"/>
  <c r="S38" s="1"/>
  <c r="T13" i="37"/>
  <c r="S11"/>
  <c r="T34" i="49"/>
  <c r="W26" i="34"/>
  <c r="W28"/>
  <c r="U28"/>
  <c r="U34"/>
  <c r="Q13" i="41"/>
  <c r="Q15"/>
  <c r="AG15"/>
  <c r="Q27"/>
  <c r="Q20" i="37"/>
  <c r="S18"/>
  <c r="M44" i="33"/>
  <c r="O59"/>
  <c r="V27" i="40"/>
  <c r="V28"/>
  <c r="V38" s="1"/>
  <c r="W24"/>
  <c r="W27" s="1"/>
  <c r="W28" s="1"/>
  <c r="W38" s="1"/>
  <c r="W36"/>
  <c r="R13" i="38"/>
  <c r="R38"/>
  <c r="S10"/>
  <c r="S13"/>
  <c r="S38" s="1"/>
  <c r="O36"/>
  <c r="O38"/>
  <c r="S36"/>
  <c r="G58" i="34"/>
  <c r="Y28" i="41"/>
  <c r="Z28"/>
  <c r="AB28" s="1"/>
  <c r="AG28" s="1"/>
  <c r="Q20"/>
  <c r="Q28"/>
  <c r="T17" i="37"/>
  <c r="S9"/>
  <c r="S20" s="1"/>
  <c r="H9"/>
  <c r="X42" i="33"/>
  <c r="X44"/>
  <c r="U44"/>
  <c r="U50"/>
  <c r="P35" i="43"/>
  <c r="P43"/>
  <c r="S34"/>
  <c r="V31"/>
  <c r="L14" i="41"/>
  <c r="L16"/>
  <c r="K26"/>
  <c r="K29" s="1"/>
  <c r="AD28"/>
  <c r="AD29"/>
  <c r="AD30" s="1"/>
  <c r="AG59" i="33"/>
  <c r="AF59"/>
  <c r="AG50"/>
  <c r="AP35"/>
  <c r="AP59" s="1"/>
  <c r="T35"/>
  <c r="M50"/>
  <c r="T50"/>
  <c r="X49"/>
  <c r="X50"/>
  <c r="X57"/>
  <c r="W50"/>
  <c r="AO20" i="41"/>
  <c r="AQ20" s="1"/>
  <c r="AN23"/>
  <c r="AX12"/>
  <c r="AU29"/>
  <c r="AK29"/>
  <c r="AY26"/>
  <c r="AK16"/>
  <c r="AK30" s="1"/>
  <c r="AN12"/>
  <c r="AY20"/>
  <c r="AK23"/>
  <c r="T49" i="34"/>
  <c r="S34"/>
  <c r="V49"/>
  <c r="W34"/>
  <c r="W48"/>
  <c r="K49"/>
  <c r="K58" s="1"/>
  <c r="W18"/>
  <c r="W58" s="1"/>
  <c r="Y20" i="41"/>
  <c r="V23"/>
  <c r="V30" s="1"/>
  <c r="X46" i="35"/>
  <c r="X52" s="1"/>
  <c r="U52"/>
  <c r="U62" s="1"/>
  <c r="V37"/>
  <c r="V62"/>
  <c r="K62"/>
  <c r="S35" i="43"/>
  <c r="Y29" i="41"/>
  <c r="U35" i="33"/>
  <c r="U59" s="1"/>
  <c r="Y16" i="41"/>
  <c r="U37" i="35"/>
  <c r="J62"/>
  <c r="AB26" i="41"/>
  <c r="AE12"/>
  <c r="Q12"/>
  <c r="N14"/>
  <c r="N16" s="1"/>
  <c r="W49" i="34"/>
  <c r="N26" i="41"/>
  <c r="N29" s="1"/>
  <c r="U58" i="34"/>
  <c r="O22" i="41"/>
  <c r="AE22" s="1"/>
  <c r="AB12"/>
  <c r="T59" i="33"/>
  <c r="BA20" i="41"/>
  <c r="BA26"/>
  <c r="AO12"/>
  <c r="AY12"/>
  <c r="O26"/>
  <c r="AE26" s="1"/>
  <c r="O14"/>
  <c r="O16" s="1"/>
  <c r="Q22"/>
  <c r="Z20"/>
  <c r="Y23"/>
  <c r="Y30" s="1"/>
  <c r="BA12"/>
  <c r="AB20"/>
  <c r="AE20"/>
  <c r="Q14"/>
  <c r="O29"/>
  <c r="Q16"/>
  <c r="AG20"/>
  <c r="W20" i="57"/>
  <c r="AC39"/>
  <c r="I126"/>
  <c r="P126"/>
  <c r="AC52"/>
  <c r="K100"/>
  <c r="T100"/>
  <c r="W100" s="1"/>
  <c r="AD52"/>
  <c r="V103"/>
  <c r="V104"/>
  <c r="K103"/>
  <c r="J104"/>
  <c r="K104" s="1"/>
  <c r="T13"/>
  <c r="H22"/>
  <c r="AK27"/>
  <c r="AC29"/>
  <c r="AC31" s="1"/>
  <c r="AK29"/>
  <c r="T30"/>
  <c r="K34"/>
  <c r="T34"/>
  <c r="T36"/>
  <c r="W36" s="1"/>
  <c r="AJ36"/>
  <c r="AK36" s="1"/>
  <c r="AK39" s="1"/>
  <c r="AA39"/>
  <c r="AK43"/>
  <c r="K45"/>
  <c r="K46"/>
  <c r="T50"/>
  <c r="W50" s="1"/>
  <c r="AJ50"/>
  <c r="AK50" s="1"/>
  <c r="H52"/>
  <c r="T52"/>
  <c r="K56"/>
  <c r="AH58"/>
  <c r="AK58" s="1"/>
  <c r="AK60"/>
  <c r="K64"/>
  <c r="T69"/>
  <c r="W69" s="1"/>
  <c r="Q72"/>
  <c r="AA72"/>
  <c r="AD72"/>
  <c r="K77"/>
  <c r="AA78"/>
  <c r="T82"/>
  <c r="AC86"/>
  <c r="AD86" s="1"/>
  <c r="AK86"/>
  <c r="AD89"/>
  <c r="K90"/>
  <c r="T93"/>
  <c r="W93"/>
  <c r="AJ93"/>
  <c r="AJ96"/>
  <c r="AK96" s="1"/>
  <c r="K95"/>
  <c r="AA96"/>
  <c r="AD96"/>
  <c r="K98"/>
  <c r="T98"/>
  <c r="W98" s="1"/>
  <c r="AC103"/>
  <c r="AD103" s="1"/>
  <c r="AK103"/>
  <c r="K16"/>
  <c r="T16"/>
  <c r="W16" s="1"/>
  <c r="W18" s="1"/>
  <c r="T29"/>
  <c r="H31"/>
  <c r="AK34"/>
  <c r="J37"/>
  <c r="K37" s="1"/>
  <c r="AD37"/>
  <c r="AD39"/>
  <c r="V45"/>
  <c r="W45"/>
  <c r="AD45"/>
  <c r="K50"/>
  <c r="AD51"/>
  <c r="AD54"/>
  <c r="K55"/>
  <c r="O58"/>
  <c r="J63"/>
  <c r="K63"/>
  <c r="AD63"/>
  <c r="T68"/>
  <c r="K69"/>
  <c r="AD70"/>
  <c r="K76"/>
  <c r="AC87"/>
  <c r="K83"/>
  <c r="T86"/>
  <c r="K89"/>
  <c r="T89"/>
  <c r="W89" s="1"/>
  <c r="K93"/>
  <c r="AD94"/>
  <c r="AK98"/>
  <c r="AK102"/>
  <c r="T103"/>
  <c r="W103" s="1"/>
  <c r="K17"/>
  <c r="K20"/>
  <c r="AD27"/>
  <c r="K28"/>
  <c r="R29"/>
  <c r="AD36"/>
  <c r="Q37"/>
  <c r="R37" s="1"/>
  <c r="R39" s="1"/>
  <c r="K41"/>
  <c r="K44"/>
  <c r="K48"/>
  <c r="AD50"/>
  <c r="K54"/>
  <c r="T54"/>
  <c r="W54"/>
  <c r="K62"/>
  <c r="AK63"/>
  <c r="R69"/>
  <c r="AD69"/>
  <c r="AK70"/>
  <c r="K75"/>
  <c r="T80"/>
  <c r="AJ87"/>
  <c r="AK89"/>
  <c r="AD93"/>
  <c r="K27"/>
  <c r="K35"/>
  <c r="K43"/>
  <c r="K47"/>
  <c r="K57"/>
  <c r="K60"/>
  <c r="T60"/>
  <c r="W60"/>
  <c r="K65"/>
  <c r="AK93"/>
  <c r="AD98"/>
  <c r="K99"/>
  <c r="R103"/>
  <c r="W34"/>
  <c r="AD80"/>
  <c r="K18"/>
  <c r="AD29"/>
  <c r="R124"/>
  <c r="AE105"/>
  <c r="AE126"/>
  <c r="T27"/>
  <c r="J39"/>
  <c r="K30"/>
  <c r="V29"/>
  <c r="K29"/>
  <c r="K31"/>
  <c r="J31"/>
  <c r="W29"/>
  <c r="T21"/>
  <c r="K22"/>
  <c r="T55"/>
  <c r="W55"/>
  <c r="Q39"/>
  <c r="V30"/>
  <c r="T31"/>
  <c r="W27"/>
  <c r="O31"/>
  <c r="R27"/>
  <c r="R31"/>
  <c r="W21"/>
  <c r="W22"/>
  <c r="T22"/>
  <c r="V31"/>
  <c r="W30"/>
  <c r="W31"/>
  <c r="R38"/>
  <c r="O39"/>
  <c r="O105"/>
  <c r="O126" s="1"/>
  <c r="W38"/>
  <c r="N38"/>
  <c r="T38"/>
  <c r="T39"/>
  <c r="AC104"/>
  <c r="AD104"/>
  <c r="AA91"/>
  <c r="AD91" s="1"/>
  <c r="AH87"/>
  <c r="AK87" s="1"/>
  <c r="AA87"/>
  <c r="AD87" s="1"/>
  <c r="AD105" s="1"/>
  <c r="AD126" s="1"/>
  <c r="AK80"/>
  <c r="AC105"/>
  <c r="AC126"/>
  <c r="AD78"/>
  <c r="AH78"/>
  <c r="AK78" s="1"/>
  <c r="AK74"/>
  <c r="AJ51"/>
  <c r="AK51"/>
  <c r="J51"/>
  <c r="K51"/>
  <c r="K52" s="1"/>
  <c r="J52"/>
  <c r="R52"/>
  <c r="V51"/>
  <c r="W51"/>
  <c r="AK45"/>
  <c r="AJ52"/>
  <c r="AH52"/>
  <c r="AJ39"/>
  <c r="AK37"/>
  <c r="AH39"/>
  <c r="AK30"/>
  <c r="AD30"/>
  <c r="AD31"/>
  <c r="AA31"/>
  <c r="AK28"/>
  <c r="AK31" s="1"/>
  <c r="AH22"/>
  <c r="W124"/>
  <c r="J96"/>
  <c r="V96" s="1"/>
  <c r="K94"/>
  <c r="T94"/>
  <c r="H96"/>
  <c r="K96" s="1"/>
  <c r="V94"/>
  <c r="W94"/>
  <c r="Q96"/>
  <c r="R96"/>
  <c r="H91"/>
  <c r="K91"/>
  <c r="T91"/>
  <c r="W91"/>
  <c r="K86"/>
  <c r="V86"/>
  <c r="W86" s="1"/>
  <c r="T85"/>
  <c r="W85" s="1"/>
  <c r="H87"/>
  <c r="T87" s="1"/>
  <c r="W87" s="1"/>
  <c r="V82"/>
  <c r="W82" s="1"/>
  <c r="K81"/>
  <c r="Q87"/>
  <c r="H78"/>
  <c r="K78" s="1"/>
  <c r="T74"/>
  <c r="W74"/>
  <c r="K68"/>
  <c r="J72"/>
  <c r="V72" s="1"/>
  <c r="V68"/>
  <c r="W68" s="1"/>
  <c r="H72"/>
  <c r="T72" s="1"/>
  <c r="W72" s="1"/>
  <c r="V63"/>
  <c r="W63" s="1"/>
  <c r="H58"/>
  <c r="K58"/>
  <c r="T58"/>
  <c r="W58"/>
  <c r="AA105"/>
  <c r="AA126" s="1"/>
  <c r="AK52"/>
  <c r="T96"/>
  <c r="W96" s="1"/>
  <c r="J87"/>
  <c r="K87"/>
  <c r="V80"/>
  <c r="W80"/>
  <c r="K80"/>
  <c r="V87"/>
  <c r="R87"/>
  <c r="T78"/>
  <c r="W78" s="1"/>
  <c r="J105"/>
  <c r="J126" s="1"/>
  <c r="AH105"/>
  <c r="AH126" s="1"/>
  <c r="P20" i="37"/>
  <c r="T9"/>
  <c r="T8"/>
  <c r="T19"/>
  <c r="Y20"/>
  <c r="AK35" i="18"/>
  <c r="K34"/>
  <c r="H39"/>
  <c r="T58"/>
  <c r="W58"/>
  <c r="K58"/>
  <c r="T78"/>
  <c r="W78" s="1"/>
  <c r="K78"/>
  <c r="T87"/>
  <c r="K100"/>
  <c r="T100"/>
  <c r="W100"/>
  <c r="U126"/>
  <c r="S105"/>
  <c r="R31"/>
  <c r="R72"/>
  <c r="R87"/>
  <c r="S126"/>
  <c r="K16"/>
  <c r="T16"/>
  <c r="AK27"/>
  <c r="AK31"/>
  <c r="K29"/>
  <c r="J30"/>
  <c r="V30" s="1"/>
  <c r="J36"/>
  <c r="K36" s="1"/>
  <c r="R36"/>
  <c r="R39"/>
  <c r="AC37"/>
  <c r="AC39" s="1"/>
  <c r="AD37"/>
  <c r="K41"/>
  <c r="T41"/>
  <c r="W41"/>
  <c r="AD43"/>
  <c r="K44"/>
  <c r="AC45"/>
  <c r="K48"/>
  <c r="J50"/>
  <c r="V50"/>
  <c r="R50"/>
  <c r="AC51"/>
  <c r="AD51"/>
  <c r="K54"/>
  <c r="T54"/>
  <c r="W54" s="1"/>
  <c r="AD57"/>
  <c r="AK60"/>
  <c r="AJ63"/>
  <c r="K65"/>
  <c r="J68"/>
  <c r="V68"/>
  <c r="W68" s="1"/>
  <c r="AC69"/>
  <c r="AD69" s="1"/>
  <c r="AC72"/>
  <c r="AD72" s="1"/>
  <c r="AJ70"/>
  <c r="AK70" s="1"/>
  <c r="K74"/>
  <c r="T74"/>
  <c r="W74"/>
  <c r="AD77"/>
  <c r="K80"/>
  <c r="T80"/>
  <c r="W80"/>
  <c r="AJ82"/>
  <c r="AJ87"/>
  <c r="K85"/>
  <c r="AC86"/>
  <c r="AC87" s="1"/>
  <c r="AD87" s="1"/>
  <c r="AD89"/>
  <c r="K90"/>
  <c r="T93"/>
  <c r="AJ93"/>
  <c r="AJ96"/>
  <c r="AK96" s="1"/>
  <c r="K95"/>
  <c r="K98"/>
  <c r="T98"/>
  <c r="W98" s="1"/>
  <c r="K102"/>
  <c r="T102"/>
  <c r="AC103"/>
  <c r="AC104" s="1"/>
  <c r="AD104" s="1"/>
  <c r="J104"/>
  <c r="K104" s="1"/>
  <c r="V29"/>
  <c r="W29" s="1"/>
  <c r="T22"/>
  <c r="T30"/>
  <c r="W30" s="1"/>
  <c r="T36"/>
  <c r="T39" s="1"/>
  <c r="T50"/>
  <c r="T68"/>
  <c r="W108"/>
  <c r="W124" s="1"/>
  <c r="W9"/>
  <c r="W13" s="1"/>
  <c r="W34"/>
  <c r="V36"/>
  <c r="W16"/>
  <c r="W36"/>
  <c r="AK93"/>
  <c r="K30"/>
  <c r="K68"/>
  <c r="W102"/>
  <c r="T104"/>
  <c r="AK63"/>
  <c r="W50"/>
  <c r="K50"/>
  <c r="AC52"/>
  <c r="AD52" s="1"/>
  <c r="J31"/>
  <c r="AD45"/>
  <c r="AK82"/>
  <c r="T14" i="37"/>
  <c r="H20"/>
  <c r="H16" i="2"/>
  <c r="F14"/>
  <c r="H14" s="1"/>
  <c r="I18"/>
  <c r="I16"/>
  <c r="I15" i="54"/>
  <c r="I12" s="1"/>
  <c r="L24" i="24"/>
  <c r="T13"/>
  <c r="H73" i="2"/>
  <c r="H29"/>
  <c r="T23" i="24"/>
  <c r="S24"/>
  <c r="I43" i="26"/>
  <c r="I16"/>
  <c r="I37"/>
  <c r="I19"/>
  <c r="I11"/>
  <c r="I40"/>
  <c r="I23"/>
  <c r="I50"/>
  <c r="I139"/>
  <c r="I32"/>
  <c r="I29"/>
  <c r="L16" i="2"/>
  <c r="K16"/>
  <c r="K15" i="54"/>
  <c r="K12" s="1"/>
  <c r="L14" i="2"/>
  <c r="K14"/>
  <c r="J15" i="54"/>
  <c r="J12" s="1"/>
  <c r="I14" i="2"/>
  <c r="H10" i="6"/>
  <c r="H14" s="1"/>
  <c r="I15" i="5"/>
  <c r="I13" s="1"/>
  <c r="I25" s="1"/>
  <c r="H25"/>
  <c r="P20" i="29"/>
  <c r="N31"/>
  <c r="P18"/>
  <c r="I143" i="26"/>
  <c r="P31" i="29"/>
  <c r="P39" s="1"/>
  <c r="P40" s="1"/>
  <c r="AB14" i="41" l="1"/>
  <c r="AG14" s="1"/>
  <c r="Z16"/>
  <c r="AE14"/>
  <c r="AQ21"/>
  <c r="AO23"/>
  <c r="Z29"/>
  <c r="AB27"/>
  <c r="AG27" s="1"/>
  <c r="AE27"/>
  <c r="AO14"/>
  <c r="AQ14" s="1"/>
  <c r="AN16"/>
  <c r="AY27"/>
  <c r="AX29"/>
  <c r="N23"/>
  <c r="O21"/>
  <c r="AB22"/>
  <c r="Z23"/>
  <c r="AE29"/>
  <c r="AO16"/>
  <c r="AB16"/>
  <c r="AB29"/>
  <c r="AQ23"/>
  <c r="AL30"/>
  <c r="V43" i="43"/>
  <c r="K30" i="41"/>
  <c r="N30"/>
  <c r="AE16"/>
  <c r="AF33" i="51"/>
  <c r="T62" i="35"/>
  <c r="AB34" i="49"/>
  <c r="K15" i="45"/>
  <c r="K11" s="1"/>
  <c r="G11"/>
  <c r="V31" i="18"/>
  <c r="N20" i="37"/>
  <c r="M38" i="38"/>
  <c r="N38"/>
  <c r="AD86" i="18"/>
  <c r="AD103"/>
  <c r="H105" i="57"/>
  <c r="H126" s="1"/>
  <c r="V37"/>
  <c r="T18"/>
  <c r="Q26" i="41"/>
  <c r="AQ12"/>
  <c r="AQ16" s="1"/>
  <c r="AG12"/>
  <c r="AG16" s="1"/>
  <c r="AE28"/>
  <c r="AN26"/>
  <c r="AX21"/>
  <c r="L23"/>
  <c r="L30" s="1"/>
  <c r="T18" i="24"/>
  <c r="T24" s="1"/>
  <c r="K28" i="40"/>
  <c r="K38" s="1"/>
  <c r="I38" i="38"/>
  <c r="P38"/>
  <c r="P62" i="35"/>
  <c r="W37"/>
  <c r="T37"/>
  <c r="N38" i="52"/>
  <c r="V13"/>
  <c r="V22"/>
  <c r="V28" s="1"/>
  <c r="AF30" i="41"/>
  <c r="AO62" i="35"/>
  <c r="AJ20" i="43"/>
  <c r="AJ43" s="1"/>
  <c r="AH43"/>
  <c r="R72" i="57"/>
  <c r="R105" s="1"/>
  <c r="R126" s="1"/>
  <c r="AK104"/>
  <c r="K17" i="18"/>
  <c r="K18" s="1"/>
  <c r="T17"/>
  <c r="AD29"/>
  <c r="AD31" s="1"/>
  <c r="AC31"/>
  <c r="AK45"/>
  <c r="K36" i="57"/>
  <c r="K39" s="1"/>
  <c r="K105" s="1"/>
  <c r="K126" s="1"/>
  <c r="Q52"/>
  <c r="T66"/>
  <c r="W66" s="1"/>
  <c r="AD68"/>
  <c r="AJ68"/>
  <c r="AJ72" s="1"/>
  <c r="AK72" s="1"/>
  <c r="AK105" s="1"/>
  <c r="AK126" s="1"/>
  <c r="AK69"/>
  <c r="T70"/>
  <c r="W70" s="1"/>
  <c r="K70"/>
  <c r="K72" s="1"/>
  <c r="AD82"/>
  <c r="T124"/>
  <c r="T102"/>
  <c r="I126" i="18"/>
  <c r="AE126"/>
  <c r="W20"/>
  <c r="W22" s="1"/>
  <c r="AD20"/>
  <c r="AD22" s="1"/>
  <c r="R96"/>
  <c r="R105" s="1"/>
  <c r="R126" s="1"/>
  <c r="K82"/>
  <c r="V82"/>
  <c r="W82" s="1"/>
  <c r="J96"/>
  <c r="V96" s="1"/>
  <c r="V93"/>
  <c r="W93" s="1"/>
  <c r="AD93"/>
  <c r="AC96"/>
  <c r="AD96" s="1"/>
  <c r="K103"/>
  <c r="V103"/>
  <c r="AJ104"/>
  <c r="AK104" s="1"/>
  <c r="AK103"/>
  <c r="AU13" i="41"/>
  <c r="AJ23"/>
  <c r="AJ29"/>
  <c r="AJ30" s="1"/>
  <c r="K63" i="18"/>
  <c r="V104"/>
  <c r="W104" s="1"/>
  <c r="W103"/>
  <c r="R104"/>
  <c r="M15" i="7"/>
  <c r="AH22" i="18"/>
  <c r="T27"/>
  <c r="AA31"/>
  <c r="K28"/>
  <c r="K31" s="1"/>
  <c r="AA39"/>
  <c r="K35"/>
  <c r="AD36"/>
  <c r="AD39" s="1"/>
  <c r="AK36"/>
  <c r="AK37"/>
  <c r="K38"/>
  <c r="AD41"/>
  <c r="K43"/>
  <c r="J45"/>
  <c r="R45"/>
  <c r="R52" s="1"/>
  <c r="K46"/>
  <c r="AD50"/>
  <c r="AJ50"/>
  <c r="AK50" s="1"/>
  <c r="J51"/>
  <c r="K56"/>
  <c r="K62"/>
  <c r="T63"/>
  <c r="J63"/>
  <c r="K66"/>
  <c r="AD68"/>
  <c r="AJ68"/>
  <c r="AJ72" s="1"/>
  <c r="AK72" s="1"/>
  <c r="J69"/>
  <c r="T70"/>
  <c r="W70" s="1"/>
  <c r="K70"/>
  <c r="AD74"/>
  <c r="AD78" s="1"/>
  <c r="AH78"/>
  <c r="AK78" s="1"/>
  <c r="K75"/>
  <c r="K77"/>
  <c r="AH87"/>
  <c r="AK87" s="1"/>
  <c r="K81"/>
  <c r="K86"/>
  <c r="AK86"/>
  <c r="H91"/>
  <c r="K89"/>
  <c r="AH91"/>
  <c r="AK91" s="1"/>
  <c r="H96"/>
  <c r="K93"/>
  <c r="Q96"/>
  <c r="Q105" s="1"/>
  <c r="Q126" s="1"/>
  <c r="AD98"/>
  <c r="AH100"/>
  <c r="AK100" s="1"/>
  <c r="K99"/>
  <c r="R103"/>
  <c r="J37"/>
  <c r="J86"/>
  <c r="V37" l="1"/>
  <c r="J39"/>
  <c r="H105"/>
  <c r="H126" s="1"/>
  <c r="T91"/>
  <c r="W91" s="1"/>
  <c r="K91"/>
  <c r="K45"/>
  <c r="V45"/>
  <c r="W45" s="1"/>
  <c r="J52"/>
  <c r="V52" s="1"/>
  <c r="W52" s="1"/>
  <c r="W27"/>
  <c r="W31" s="1"/>
  <c r="T31"/>
  <c r="AX13" i="41"/>
  <c r="AU16"/>
  <c r="AU30" s="1"/>
  <c r="W102" i="57"/>
  <c r="T104"/>
  <c r="X37" i="35"/>
  <c r="X62" s="1"/>
  <c r="W62"/>
  <c r="AN29" i="41"/>
  <c r="AO26"/>
  <c r="AG26"/>
  <c r="AG29" s="1"/>
  <c r="Q29"/>
  <c r="W37" i="57"/>
  <c r="W39" s="1"/>
  <c r="V39"/>
  <c r="AE21" i="41"/>
  <c r="AE23" s="1"/>
  <c r="AE30" s="1"/>
  <c r="Q21"/>
  <c r="O23"/>
  <c r="O30" s="1"/>
  <c r="V86" i="18"/>
  <c r="W86" s="1"/>
  <c r="J87"/>
  <c r="K96"/>
  <c r="T96"/>
  <c r="W96" s="1"/>
  <c r="K69"/>
  <c r="V69"/>
  <c r="W69" s="1"/>
  <c r="J72"/>
  <c r="V72" s="1"/>
  <c r="W72" s="1"/>
  <c r="V63"/>
  <c r="W63" s="1"/>
  <c r="K51"/>
  <c r="V51"/>
  <c r="W51" s="1"/>
  <c r="V52" i="57"/>
  <c r="W52" s="1"/>
  <c r="Q105"/>
  <c r="Q126" s="1"/>
  <c r="W17" i="18"/>
  <c r="W18" s="1"/>
  <c r="T18"/>
  <c r="AY21" i="41"/>
  <c r="AX23"/>
  <c r="AG22"/>
  <c r="AB23"/>
  <c r="AB30" s="1"/>
  <c r="BA27"/>
  <c r="BA29" s="1"/>
  <c r="AY29"/>
  <c r="AK39" i="18"/>
  <c r="AD105"/>
  <c r="AD126" s="1"/>
  <c r="AJ52"/>
  <c r="AK68" i="57"/>
  <c r="AJ105"/>
  <c r="AJ126" s="1"/>
  <c r="AN30" i="41"/>
  <c r="Z30"/>
  <c r="K72" i="18"/>
  <c r="K52"/>
  <c r="K37"/>
  <c r="K39" s="1"/>
  <c r="AA105"/>
  <c r="AA126" s="1"/>
  <c r="AH105"/>
  <c r="AH126" s="1"/>
  <c r="AK68"/>
  <c r="AC105"/>
  <c r="AC126" s="1"/>
  <c r="V38" i="52"/>
  <c r="AJ105" i="18" l="1"/>
  <c r="AJ126" s="1"/>
  <c r="AK52"/>
  <c r="K87"/>
  <c r="K105" s="1"/>
  <c r="K126" s="1"/>
  <c r="V87"/>
  <c r="W87" s="1"/>
  <c r="AY13" i="41"/>
  <c r="AX16"/>
  <c r="AX30" s="1"/>
  <c r="W37" i="18"/>
  <c r="W39" s="1"/>
  <c r="W105" s="1"/>
  <c r="V39"/>
  <c r="V105" s="1"/>
  <c r="V126" s="1"/>
  <c r="BA21" i="41"/>
  <c r="BA23" s="1"/>
  <c r="AY23"/>
  <c r="AG21"/>
  <c r="AG23" s="1"/>
  <c r="AG30" s="1"/>
  <c r="Q23"/>
  <c r="Q30" s="1"/>
  <c r="AQ26"/>
  <c r="AQ29" s="1"/>
  <c r="AQ30" s="1"/>
  <c r="AO29"/>
  <c r="AO30" s="1"/>
  <c r="W104" i="57"/>
  <c r="T105"/>
  <c r="T126" s="1"/>
  <c r="AK105" i="18"/>
  <c r="AK126" s="1"/>
  <c r="W105" i="57"/>
  <c r="W126" s="1"/>
  <c r="W126" i="18"/>
  <c r="V105" i="57"/>
  <c r="V126" s="1"/>
  <c r="T105" i="18"/>
  <c r="T126" s="1"/>
  <c r="J105"/>
  <c r="J126" s="1"/>
  <c r="BA13" i="41" l="1"/>
  <c r="BA16" s="1"/>
  <c r="BA30" s="1"/>
  <c r="AY16"/>
  <c r="AY30" s="1"/>
</calcChain>
</file>

<file path=xl/sharedStrings.xml><?xml version="1.0" encoding="utf-8"?>
<sst xmlns="http://schemas.openxmlformats.org/spreadsheetml/2006/main" count="4463" uniqueCount="1002">
  <si>
    <t>.</t>
  </si>
  <si>
    <t>x</t>
  </si>
  <si>
    <t>I</t>
  </si>
  <si>
    <t>II</t>
  </si>
  <si>
    <t>III</t>
  </si>
  <si>
    <t>IY</t>
  </si>
  <si>
    <t>NN</t>
  </si>
  <si>
    <t>N</t>
  </si>
  <si>
    <t>B</t>
  </si>
  <si>
    <t>C</t>
  </si>
  <si>
    <t>D</t>
  </si>
  <si>
    <t>E</t>
  </si>
  <si>
    <t>F</t>
  </si>
  <si>
    <t>G</t>
  </si>
  <si>
    <t>H</t>
  </si>
  <si>
    <t>J</t>
  </si>
  <si>
    <t>K</t>
  </si>
  <si>
    <t>L</t>
  </si>
  <si>
    <t>O</t>
  </si>
  <si>
    <t>Q</t>
  </si>
  <si>
    <t>R</t>
  </si>
  <si>
    <t>S</t>
  </si>
  <si>
    <t>T</t>
  </si>
  <si>
    <t>U</t>
  </si>
  <si>
    <t>V</t>
  </si>
  <si>
    <t>W</t>
  </si>
  <si>
    <t xml:space="preserve">Ձև N  1 </t>
  </si>
  <si>
    <t>Կառավարման  ապարատ</t>
  </si>
  <si>
    <t xml:space="preserve">Հայտատուի  անվանումը </t>
  </si>
  <si>
    <t>հաստատված բյուջե</t>
  </si>
  <si>
    <t>բյուջետային  հայտ</t>
  </si>
  <si>
    <t>Ծառայողական  ավտոմեքենաների  քանակը</t>
  </si>
  <si>
    <t>ԸՆԴԱՄԵՆԸ  ԾԱԽՍԵՐ</t>
  </si>
  <si>
    <t xml:space="preserve">Ձև N  2 </t>
  </si>
  <si>
    <t>կոդը</t>
  </si>
  <si>
    <t>ԸՆԹԱՑԻԿ  ԾԱԽՍԵՐ</t>
  </si>
  <si>
    <t xml:space="preserve"> -Աշխատողների աշխատավարձեր և հավելավճարներ</t>
  </si>
  <si>
    <t xml:space="preserve"> - Պարգևատրումներ, դրամական խրախուսումներ և հատուկ վճարներ</t>
  </si>
  <si>
    <t xml:space="preserve"> -Քաղաքացիական, դատական և պետական ծառայողների պարգևատրում </t>
  </si>
  <si>
    <t>Էներգետիկ ծառայություններ</t>
  </si>
  <si>
    <t>Կոմունալ ծառայություններ</t>
  </si>
  <si>
    <t>Ջրամատակարարման և ջրահեռացման ծառայություններ</t>
  </si>
  <si>
    <t>Կապի ծառայություններ</t>
  </si>
  <si>
    <t>Ապահովագրական ծախսեր</t>
  </si>
  <si>
    <t>Գույքի և սարքավորումների վարձակալություն</t>
  </si>
  <si>
    <t>Արտագերատեսչական ծախսեր</t>
  </si>
  <si>
    <t>Ներքին  գործուղումներ</t>
  </si>
  <si>
    <t>Արտասահմանյան գործուղումների գծով ծախսեր</t>
  </si>
  <si>
    <t>Վարչական ծառայություններ</t>
  </si>
  <si>
    <t>Համակարգչային ծառայություններ</t>
  </si>
  <si>
    <t>Տեղեկատվական ծառայություններ</t>
  </si>
  <si>
    <t>Կառավարչական ծառայություններ</t>
  </si>
  <si>
    <t>Կենցաղային և հանրային սննդի ծառայություններ</t>
  </si>
  <si>
    <t>Ներկայացուցչական  ծախսեր</t>
  </si>
  <si>
    <t>Ընդհանուր բնույթի այլ ծառայություններ</t>
  </si>
  <si>
    <t>Մասնագիտական ծառայություններ</t>
  </si>
  <si>
    <t>Շենքերի և կառույցների ընթացիկ նորոգում և պահպանում</t>
  </si>
  <si>
    <t>Մեքենաների և սարքավորումների ընթացիկ նորոգում և պահպանում</t>
  </si>
  <si>
    <t>Ավտոմեքենաների ընթացիկ նորոգում և պահպանում</t>
  </si>
  <si>
    <t>Սարքավորումների ընթացիկ նորոգում և պահպանում</t>
  </si>
  <si>
    <t>Գրասենյակային նյութեր և հագուստ</t>
  </si>
  <si>
    <t>Գրասենյակային պիտույքներ</t>
  </si>
  <si>
    <t>Հագուստ և համազգեստ</t>
  </si>
  <si>
    <t>Հատուկ նպատակային այլ նյութեր</t>
  </si>
  <si>
    <t>Սուբսիդիաներ ոչ ֆինանսական պետական կազմակերպություններին</t>
  </si>
  <si>
    <t>Ընթացիկ դրամաշնորհներ միջազգային կազմակերպություններին</t>
  </si>
  <si>
    <t>Այլ նպաստներ բյուջեից</t>
  </si>
  <si>
    <t>Այլ հարկեր</t>
  </si>
  <si>
    <t>Պարտադիր վճարներ</t>
  </si>
  <si>
    <t>Այլ  ծախսեր</t>
  </si>
  <si>
    <t>Պահուստային միջոցներ</t>
  </si>
  <si>
    <t>այդ  թվում`</t>
  </si>
  <si>
    <t xml:space="preserve"> ՈՉ ՖԻՆԱՆՍԱԿԱՆ ԱԿՏԻՎՆԵՐԻ ԳԾՈՎ ԾԱԽՍԵՐ</t>
  </si>
  <si>
    <t xml:space="preserve">Տրանսպորտային սարքավորումներ </t>
  </si>
  <si>
    <t>Վարչական  սարքավորումներ</t>
  </si>
  <si>
    <t>Այլ մեքենաներ և սարքավորումներ</t>
  </si>
  <si>
    <t xml:space="preserve">Ոչ նյութական հիմնական միջոցներ </t>
  </si>
  <si>
    <t>Հ Ա Շ Վ Ա Ր Կ</t>
  </si>
  <si>
    <t>Բաժանորդային վարձ</t>
  </si>
  <si>
    <t xml:space="preserve"> Հեռախոսային խոսակցություններ</t>
  </si>
  <si>
    <t xml:space="preserve">Փոքր ունակությամբ (PABX) հեռախոսակայան ներ չշահագործող մարմին ների սովորական հեռախո սի բաժանորդային վարձ (տարեկան) </t>
  </si>
  <si>
    <t xml:space="preserve">Փոքր ունակությամբ (PABX) հեռախոսակայան ներ շահագործող մարմին ների սովորական հեռախո սի բաժանորդային վարձ (տարեկան) </t>
  </si>
  <si>
    <t>Ընդամենը սովորական հեռախոսի բաժանորդային վարձ (տարեկան)</t>
  </si>
  <si>
    <t>քանակը</t>
  </si>
  <si>
    <t>(դրամ)</t>
  </si>
  <si>
    <t xml:space="preserve">տեղական ելից հեռախոսային խոսակցություններ </t>
  </si>
  <si>
    <t xml:space="preserve"> (րոպե)</t>
  </si>
  <si>
    <t>դրամ</t>
  </si>
  <si>
    <t xml:space="preserve">Ընդամենը հեռախոսային խոսակցություն ների համար սահմանվող ամսական վճար </t>
  </si>
  <si>
    <t xml:space="preserve">Հեռախոսային խոսակցություն ների տարեկան սահմանաչափ </t>
  </si>
  <si>
    <t>Փոստային կապի ծառայություններ</t>
  </si>
  <si>
    <t>Ընդամենը կապի ծառայությունների վճարներ (տարեկան)</t>
  </si>
  <si>
    <t>Հաստիքը  կամ  ստորաբաժանումը</t>
  </si>
  <si>
    <t>Պետական մարմին - ընդամենը աշխատողների թիվը</t>
  </si>
  <si>
    <t>Ղեկավար</t>
  </si>
  <si>
    <t>Ղեկավարի տեղակալ /անդամներ/</t>
  </si>
  <si>
    <t>Ղեկավարի խորհրդական</t>
  </si>
  <si>
    <t>Ղեկավարի օգնական</t>
  </si>
  <si>
    <t>Ղեկավարի մամուլի քարտուղար</t>
  </si>
  <si>
    <t>Աշխատակազմի առանձնացված ստորաբաժանման ղեկավար</t>
  </si>
  <si>
    <t>Աշխատակազմի առանձնացված ստորաբաժանման տարածքային մարմնի ղեկավար</t>
  </si>
  <si>
    <t>Աշխատակազմի առանձնացված ստորաբաժանում</t>
  </si>
  <si>
    <t>Աշխատակազմի առանձնացված ստորաբաժանման տարածքային մարմին</t>
  </si>
  <si>
    <t>Աշխատակազմի կառուցվածքային ստորաբաժանման ղեկավար</t>
  </si>
  <si>
    <t>Աշխատակազմի արտաքին կապերի վարչություն</t>
  </si>
  <si>
    <t>Աշխատակազմի վարչություն /քարտուղարություն/</t>
  </si>
  <si>
    <t>Աշխատակազմի ինքնուրույն բաժին</t>
  </si>
  <si>
    <t>Աշխատակազմի քարտուղարություն</t>
  </si>
  <si>
    <t>Տեխնիկական սպասարկում իրականացնող անձնակազմ</t>
  </si>
  <si>
    <t>Յուրաքանչյուր 4 կամ 5 միավորի համար մեկական հեռախոսագիծ (բացառությամբ տեխնիկական սպասարկողների)</t>
  </si>
  <si>
    <t>Ընդամենը</t>
  </si>
  <si>
    <t>հ/հ</t>
  </si>
  <si>
    <t>Ձև N 6</t>
  </si>
  <si>
    <t>տարբերություն</t>
  </si>
  <si>
    <t>Դատական իշխանության մարմնի անվանումը</t>
  </si>
  <si>
    <t>Հ/Հ</t>
  </si>
  <si>
    <t>գործերի
քանակը</t>
  </si>
  <si>
    <t>մեկ գործի համար ուղարկվող 
փաստաթղթերի 
քանակը</t>
  </si>
  <si>
    <t>ուղարկվող մեկ փաստաթղթի 
միջին արժեքը</t>
  </si>
  <si>
    <t>մեկ գործի արժեքը</t>
  </si>
  <si>
    <t>Ընդամենը տարեկան 
 ծախսեր</t>
  </si>
  <si>
    <t>գործերի
քանակը (ս3-ս8)</t>
  </si>
  <si>
    <t>Ընդամենը տարեկան 
 ծախսեր (ս7-ս9)</t>
  </si>
  <si>
    <t>Այդ թվում`</t>
  </si>
  <si>
    <t>Ձև N 7</t>
  </si>
  <si>
    <t xml:space="preserve">Սահմանված րոպե </t>
  </si>
  <si>
    <t>Հաստիքի անվանումը</t>
  </si>
  <si>
    <t xml:space="preserve">Հաստ.միավ.թիվը </t>
  </si>
  <si>
    <t>հեռ. քան</t>
  </si>
  <si>
    <t>ամս. բաժ.  վճար</t>
  </si>
  <si>
    <t>հասանելիք րոպե</t>
  </si>
  <si>
    <t>միջքաղ.և բջջ.ցանց, միավ.</t>
  </si>
  <si>
    <t>միջազգային,միավոր</t>
  </si>
  <si>
    <t>միջքաղ., միջազգայ. հեռ.համար</t>
  </si>
  <si>
    <t>Փոստային</t>
  </si>
  <si>
    <t>Ինտերնետ</t>
  </si>
  <si>
    <t>Իրտեկ</t>
  </si>
  <si>
    <t>Ձև N 8</t>
  </si>
  <si>
    <t>Համակար     գիչների քանակը  (հատ)</t>
  </si>
  <si>
    <t xml:space="preserve">Հզորությունը </t>
  </si>
  <si>
    <t>Շահագործ  ման ժամերի տարեկան քանակը</t>
  </si>
  <si>
    <t>Շենքերի և շինություն ների մակերեսը (քառ/մետր)</t>
  </si>
  <si>
    <t>Տարեկան ծախսի նորմը (կվտ.ժ)</t>
  </si>
  <si>
    <t>Ընդամենը  տարեկան ծախսի նորմը (կվտ.ժ)</t>
  </si>
  <si>
    <t>Ընդամենը էլեկտրաէներ  գիայի ծախս               (հազ. դրամ)</t>
  </si>
  <si>
    <t xml:space="preserve"> Այլ հատուկ սարքեր /վերելակներ, ներքին հեռախոսակայաններ, արտաքին լուսավորություն և այլն/</t>
  </si>
  <si>
    <t>Լուսավորության և կենցաղային սարքերի ծախսի, առանց օդի լավորակման դեպքում` շենքերի և շինությունների 1 քառ/մետր մակերեսի համար</t>
  </si>
  <si>
    <t>Համակարգիչների` 1 հատի համար, որը ներառում է տպիչ սարքերի և այլ կազմտեխնիկայի ծախսը, 8-ժամյա աշխատանքային օրվա համար</t>
  </si>
  <si>
    <t>այդ թվում`</t>
  </si>
  <si>
    <t>Ձև N 9</t>
  </si>
  <si>
    <t>Բնակավայրը</t>
  </si>
  <si>
    <t>Շենքի տեսակը  (քար / պանելային,   միաձույլ)</t>
  </si>
  <si>
    <t xml:space="preserve">Շենքի ծավալը (խոր/մետր) հաշվարկված արտաքին չափերով </t>
  </si>
  <si>
    <t>այդ թվում` զբաղեցրած տարածքի ծավալը (խոր. մետր)</t>
  </si>
  <si>
    <t xml:space="preserve">քար </t>
  </si>
  <si>
    <t>պանելային,      միաձույլ</t>
  </si>
  <si>
    <t>Ընդամենը ջեռուցման համար էլեկտրաէներգիայի ծախս               (հազ. դրամ)</t>
  </si>
  <si>
    <t>Ձև N 10</t>
  </si>
  <si>
    <t>Շենքի տեսակը  (քար / պանելային,  միաձույլ)</t>
  </si>
  <si>
    <t xml:space="preserve">Շենքի ընդհանուր ծավալը (խոր/մետր) հաշվարկված արտաքին չափերով </t>
  </si>
  <si>
    <t>Ջերմային էներգիայի տարեկան ծախսի նորմը                   (Գկալ/ խոր.մետր)</t>
  </si>
  <si>
    <t>Ընդամենը  տարեկան ծախսի նորմը (Գկալ/ խոր.մետր)</t>
  </si>
  <si>
    <t xml:space="preserve"> Բնական գազով աշխատող կաթսաներ (խոր/մետր)</t>
  </si>
  <si>
    <t>Բնական գազով աշխատող անհատական ջեռուցիչ սարքեր, վառարաններ</t>
  </si>
  <si>
    <t>Հեղուկ վառելիք անհատական ջեռուցիչ սարքերի, վառարանների համար (կգ)</t>
  </si>
  <si>
    <t>Ընդամենը  տարեկան ծախս          (Գկալ/ խոր.մետր)</t>
  </si>
  <si>
    <t>Սակագինը (հազ. դրամ)</t>
  </si>
  <si>
    <t>Ընդամենը ջեռուցման  ծախս                        (հազ. դրամ)</t>
  </si>
  <si>
    <t>պանելային,  միաձույլ</t>
  </si>
  <si>
    <t>ՀՀ կառավարության 2005 թվականի ապրիլի 28-ի N 629-Ն որոշման պահանջներին համապատասխան:</t>
  </si>
  <si>
    <t>N 1,2 և 3 ձևերը լրացվում են`</t>
  </si>
  <si>
    <t>Ձև N 11</t>
  </si>
  <si>
    <t>Տ Ե Ղ Ե Կ Ա Ն Ք</t>
  </si>
  <si>
    <t xml:space="preserve">գործուղման ծախսերի հաշվարկման վերաբերյալ </t>
  </si>
  <si>
    <t xml:space="preserve">հազ. դրամ </t>
  </si>
  <si>
    <t>Գործուղման վայրեր</t>
  </si>
  <si>
    <t>Գործուղման տևողությունը</t>
  </si>
  <si>
    <t>Գործուղման մեկնողների թիվը</t>
  </si>
  <si>
    <t>Օրապահիկ</t>
  </si>
  <si>
    <t>Վճարը 1 օրվա համար</t>
  </si>
  <si>
    <t>Ճանապարհածախսը  1 անձի համար մեկ ուղղությամբ</t>
  </si>
  <si>
    <t>Ընդամենը ծախսեր</t>
  </si>
  <si>
    <t>Գիշերավարձ</t>
  </si>
  <si>
    <t>Ճանապարհածախս              1 անձի համար մեկ ուղղությամբ</t>
  </si>
  <si>
    <t xml:space="preserve">Ծախսերի տարբերու թյունը             </t>
  </si>
  <si>
    <t>Ձև N 12</t>
  </si>
  <si>
    <t>Ավտոմեքենայի  մակնիշը</t>
  </si>
  <si>
    <t>Թողարկման տարեթիվը</t>
  </si>
  <si>
    <t>Ձեռքբերման արժեքը   /հազ.դրամ/</t>
  </si>
  <si>
    <t>Մաշվածության գումարը /հազ.դրամ/</t>
  </si>
  <si>
    <t>Մաշվածության %-ը</t>
  </si>
  <si>
    <t>Հաշվեկշռային (մնացոր դային)  արժեքը /հազ.դրամ/</t>
  </si>
  <si>
    <t>Քանակը</t>
  </si>
  <si>
    <t>Մեկ միավորի գինը     /հազ.  դրամ/</t>
  </si>
  <si>
    <t>Ընդամենը ծախսեր /հազ.  դրամ/</t>
  </si>
  <si>
    <t xml:space="preserve">Այդ թվում` </t>
  </si>
  <si>
    <t>Ձև N 13</t>
  </si>
  <si>
    <t>Ապրանքի  անվանումը</t>
  </si>
  <si>
    <t>Չափի միավորը</t>
  </si>
  <si>
    <t>Ձեռքբեր ման  տարեթիվը</t>
  </si>
  <si>
    <t>Սկզբնական արժեքը   /հազ.դրամ/</t>
  </si>
  <si>
    <t>Տեխնիկայի միջոցներ /համակարգիչներ, տպիչներ, պատճենահանման սարքեր և այլ/</t>
  </si>
  <si>
    <t>Գրասենյակային գույք</t>
  </si>
  <si>
    <t>Ընդամենը վարչական սարքավորումներ</t>
  </si>
  <si>
    <t xml:space="preserve">ՙ'Հայաստանի Հանրապետության պետական մարմինների գծով Հայաստանի Հանրապետության պետական բյուջեի նախագծում բյուջետային ծախսերի առանձին տեսակների` ջեռուցման, վառելիքի և էլեկտրաէներգիայի ձեռք բերման ծավալների հաշվարկման հիմքում դրվող նորմաները հաստատելու մասին՚ </t>
  </si>
  <si>
    <t>Ձև N 15</t>
  </si>
  <si>
    <t>Համազգեստի տարրերը</t>
  </si>
  <si>
    <t>Տվյալ համա զգեստը կրողների թիվը</t>
  </si>
  <si>
    <t>Կրման ժամկետը (տարի)</t>
  </si>
  <si>
    <t>Քանակը մեկ մարդու համար</t>
  </si>
  <si>
    <t xml:space="preserve">Մեկ   միավորի  գինը </t>
  </si>
  <si>
    <t>տարեթիվը</t>
  </si>
  <si>
    <t>Ընդամենը գումարը</t>
  </si>
  <si>
    <t>Ձեռքբերման</t>
  </si>
  <si>
    <t xml:space="preserve">Կարող է կրել մինչև </t>
  </si>
  <si>
    <t xml:space="preserve">Տարբերությունը            </t>
  </si>
  <si>
    <t xml:space="preserve">
Ընդամենը</t>
  </si>
  <si>
    <t>Կառուցվածքային ստորաբաժանումների անվանումը</t>
  </si>
  <si>
    <t>Հաստիքային միավորների թիվը</t>
  </si>
  <si>
    <t xml:space="preserve">Վարչություններ </t>
  </si>
  <si>
    <t>Քարտուղարություն</t>
  </si>
  <si>
    <t>Բաժիններ</t>
  </si>
  <si>
    <t>Ձև N 17</t>
  </si>
  <si>
    <t>/դրամ/</t>
  </si>
  <si>
    <t>Տարբերությունը</t>
  </si>
  <si>
    <t>Հաստիքային ցուցակի համեմատական</t>
  </si>
  <si>
    <t>Անուն, Ազգանուն</t>
  </si>
  <si>
    <t>Պաշտոնի անվանումը</t>
  </si>
  <si>
    <t>Պաշտոնի    կոդը</t>
  </si>
  <si>
    <t>Տվյալ պաշտոնում աշխատան քային ստաժը</t>
  </si>
  <si>
    <t>Բարձր լեռնային վայրերում աշխատելու համար հավելում</t>
  </si>
  <si>
    <t>Այլ հավելա վճարներ</t>
  </si>
  <si>
    <t>Ընդամենը ամսական աշխատա վարձի ֆոնդ  /ս.8+ս.9+ս.10/</t>
  </si>
  <si>
    <t xml:space="preserve">Ըստ հաստատված կառուցվածքային ստորաբաժանումների </t>
  </si>
  <si>
    <t>Վարչություն /բաժին/</t>
  </si>
  <si>
    <t>Ընդամենը ըստ ստորաբաժանման</t>
  </si>
  <si>
    <t>Ընդամենը քաղաքացիական /պետական, հատուկ/ ծառայողներ</t>
  </si>
  <si>
    <t>Ընդամենը  ըստ  պետական կառավարման  մարմնի</t>
  </si>
  <si>
    <t>Հաստիքային ցուցակը կազմել ըստ հաստատված կառուցվածքային ստորաբաժանումների</t>
  </si>
  <si>
    <t>Ձև N 18</t>
  </si>
  <si>
    <t>Քաղաքացիական ծառայողներ</t>
  </si>
  <si>
    <t>Ընդամենը քաղաքացիական ծառայողներ</t>
  </si>
  <si>
    <t>Ընդամենը  ըստ  նախարարության</t>
  </si>
  <si>
    <t>Ձև N 19</t>
  </si>
  <si>
    <t>Դիվանագիտական ծառայողներ</t>
  </si>
  <si>
    <t>Ընդամենը դիվանագիտական  ծառայողներ</t>
  </si>
  <si>
    <t>Հարկային, մաքսային ծառայողներ</t>
  </si>
  <si>
    <t>Ընդամենը հարկային, մաքսային ծառայողներ</t>
  </si>
  <si>
    <t>Ձև N 20</t>
  </si>
  <si>
    <t xml:space="preserve">Սահմանվող պաշտոնային դրույքաչափը </t>
  </si>
  <si>
    <t>Ձև N 21</t>
  </si>
  <si>
    <t>Հարկադիր  կատարողներ</t>
  </si>
  <si>
    <t>Ընդամենը հարկադիր կատարողներ</t>
  </si>
  <si>
    <t>Ձև N 22</t>
  </si>
  <si>
    <t>Աշխատանքային ստաժ</t>
  </si>
  <si>
    <t xml:space="preserve"> Պաշտոնային դրույքաչափը</t>
  </si>
  <si>
    <t>բարձր լեռնային վայրերում աշխատելու համար</t>
  </si>
  <si>
    <t>Ընդամենը ամսական աշխատա վարձի ֆոնդ</t>
  </si>
  <si>
    <t>Հավելավճարներ</t>
  </si>
  <si>
    <t xml:space="preserve">Ամսական աշխատա    վարձի ֆոնդ </t>
  </si>
  <si>
    <t>տարբերությունը</t>
  </si>
  <si>
    <t>Դատավորներ</t>
  </si>
  <si>
    <t>Ձև N 23</t>
  </si>
  <si>
    <t>Դատական ծառայողներ</t>
  </si>
  <si>
    <t>Ընդամենը դատական ծառայողներ</t>
  </si>
  <si>
    <t>Ընդամենը դատական կարգադրիչներ</t>
  </si>
  <si>
    <t>Ձև N 24</t>
  </si>
  <si>
    <t>Անուն, ազգանուն</t>
  </si>
  <si>
    <t xml:space="preserve">Ընդամենը ամսական աշխատա վարձի ֆոնդ  </t>
  </si>
  <si>
    <t>Ձև N 25</t>
  </si>
  <si>
    <t>Դատախազներ</t>
  </si>
  <si>
    <t>Ընդամենը դատախազներ</t>
  </si>
  <si>
    <t>Ձև N 26</t>
  </si>
  <si>
    <t>Դատախազության աշխատակազմի պետական ծառայողներ</t>
  </si>
  <si>
    <t>Ընդամենը պետական ծառայողներ</t>
  </si>
  <si>
    <t>Ընդամենը  ըստ  աշխատակազմի</t>
  </si>
  <si>
    <t>Ձև N 27</t>
  </si>
  <si>
    <t>Հատուկ քննչական ծառայության ծառայողներ</t>
  </si>
  <si>
    <t xml:space="preserve">Ընդամենը </t>
  </si>
  <si>
    <t>Ընդամենը հատուկ քննչական ծառայության ծառայողներ</t>
  </si>
  <si>
    <t>Ձև N 28</t>
  </si>
  <si>
    <t>Ձև N 29</t>
  </si>
  <si>
    <t>Հարկային ծառայողներ</t>
  </si>
  <si>
    <t>Մաքսային ծառայողներ</t>
  </si>
  <si>
    <t>Հարկադիր կատարողներ</t>
  </si>
  <si>
    <t xml:space="preserve">  4111</t>
  </si>
  <si>
    <t xml:space="preserve">  4112</t>
  </si>
  <si>
    <t>4113</t>
  </si>
  <si>
    <t>Շենքերի պահպանման ծառայություններ /դեռատիզացիա/</t>
  </si>
  <si>
    <t>աղբահանություն</t>
  </si>
  <si>
    <t>այլ</t>
  </si>
  <si>
    <t>ավտոմեքենաների տեխզննություն և բնապահպանական վճար</t>
  </si>
  <si>
    <t>Ընթացիկ սուբվենցիաներ համայնքներին</t>
  </si>
  <si>
    <t>Հաստիքային  միավորների  թիվը</t>
  </si>
  <si>
    <t>Էլեկտրաէներգիայով ջեռուցման ծառայություններ</t>
  </si>
  <si>
    <t xml:space="preserve">Հիմնավորումներ 8-րդ սյունակում ներկայացված փոփոխությունների վերաբերյալ  </t>
  </si>
  <si>
    <t xml:space="preserve">միջազգային ելից հեռախոսային  խոսակցություններ, այդ թվում` ֆաքսի միլային  միջազգային հաղորդագրություններ </t>
  </si>
  <si>
    <t xml:space="preserve">միջքաղաքային և դեպի բջջային ցանց ելից հեռախոսային խոսակցություններ, այդ թվում` ֆաքսիմիլային  միջքաղաքային հաղորդագրություններ </t>
  </si>
  <si>
    <r>
      <t xml:space="preserve">Ում է սպասարկում /նշել զբաղեցրած պաշտոնը/ </t>
    </r>
    <r>
      <rPr>
        <b/>
        <i/>
        <sz val="10"/>
        <color indexed="10"/>
        <rFont val="GHEA Grapalat"/>
        <family val="3"/>
      </rPr>
      <t>ենթակա է պարտադիր լրացման</t>
    </r>
  </si>
  <si>
    <t xml:space="preserve">Գործակից </t>
  </si>
  <si>
    <t>Սահմանվող պաշտոնային դրույքաչափը /դրամ/</t>
  </si>
  <si>
    <t>Դիվանագիտական աստիճանի համար սահմանվող հավելա վճարներ</t>
  </si>
  <si>
    <t xml:space="preserve">Հաստիքային միավորների թիվը </t>
  </si>
  <si>
    <t xml:space="preserve">Ամսական աշխատա    վարձի ֆոնդ    </t>
  </si>
  <si>
    <t>Կոչումը</t>
  </si>
  <si>
    <t>Կոչման համար տրվող հավելավճար</t>
  </si>
  <si>
    <t>Ընդամենը ամսական աշխատա վարձի ֆոնդ  /ս.10+ս.11+ս.12/</t>
  </si>
  <si>
    <r>
      <t>*</t>
    </r>
    <r>
      <rPr>
        <sz val="10"/>
        <color indexed="8"/>
        <rFont val="GHEA Grapalat"/>
        <family val="3"/>
      </rPr>
      <t>Աշխատավարձի հաշվարկման համար բազային աշխատավարձի չափը կազմում է 66140.0 դրամ:</t>
    </r>
  </si>
  <si>
    <t>Դասային աստիճանը</t>
  </si>
  <si>
    <r>
      <t xml:space="preserve">Դասային աստիճանի համար հաշվարկվող հավելավճար </t>
    </r>
    <r>
      <rPr>
        <b/>
        <sz val="8"/>
        <color indexed="10"/>
        <rFont val="GHEA Grapalat"/>
        <family val="3"/>
      </rPr>
      <t>(x)</t>
    </r>
  </si>
  <si>
    <r>
      <t>*</t>
    </r>
    <r>
      <rPr>
        <sz val="8"/>
        <rFont val="GHEA Grapalat"/>
        <family val="3"/>
      </rPr>
      <t xml:space="preserve">Սահմանվող պաշտոնային դրույքաչափը /ս.8 x բազային աշխատավարձ/ </t>
    </r>
  </si>
  <si>
    <t xml:space="preserve">Սահմանվող պաշտոնային դրույքաչափը արձ/ </t>
  </si>
  <si>
    <t>Աշխատանքային ստաժը /ըստ օրենքի հաշվարկման համար/</t>
  </si>
  <si>
    <r>
      <t>Աշխատանքային ստաժի համար հաշվարկվող հավելավճար</t>
    </r>
    <r>
      <rPr>
        <sz val="8"/>
        <color indexed="10"/>
        <rFont val="GHEA Grapalat"/>
        <family val="3"/>
      </rPr>
      <t>(x)</t>
    </r>
  </si>
  <si>
    <t xml:space="preserve">Ընդամենը դասային աստիճանի և աշխատանքային ստաժի համար սահմանվող հավելավճար </t>
  </si>
  <si>
    <t>աշխատանքային ստաժի համար</t>
  </si>
  <si>
    <t>այլ հավելավճարներ</t>
  </si>
  <si>
    <t>Ընդամենը ամսական աշխատա վարձի ֆոնդ  /ս.14+ս.15+ս.16/</t>
  </si>
  <si>
    <t>Ընդամենը ամսական աշխատա վարձի ֆոնդ  /ս.19+ս.20+ս.21/</t>
  </si>
  <si>
    <t>Սահմանվող պաշտոնային դրույքաչափը</t>
  </si>
  <si>
    <t>Ընդամենը ամսական աշխատա վարձի ֆոնդ  /ս.16+ս.17+ս.18/</t>
  </si>
  <si>
    <t>Ընդամենը ամսական աշխատա վարձի ֆոնդ  /ս.21+ս.22+ս.23/</t>
  </si>
  <si>
    <t xml:space="preserve">Ընդամենը տարեկան աշխատա վարձի ֆոնդ  </t>
  </si>
  <si>
    <t xml:space="preserve">ընդամենը </t>
  </si>
  <si>
    <t>Քննչական կոմիտեի ծառայողներ</t>
  </si>
  <si>
    <t>Ընդամենը քննչական կոմիտեի ծառայողներ</t>
  </si>
  <si>
    <t>Ընդամենը  ըստ  դեպարտամենտի</t>
  </si>
  <si>
    <t>Ծառայության առանձնահատկություններով պայմանավորված տրվող հավելումներ (ՀՀ կառավարության 04.09.14թ.N 950-Ն որոշում)</t>
  </si>
  <si>
    <t xml:space="preserve">Ընդամենը ամսական աշխատավարձի ֆոնդ  </t>
  </si>
  <si>
    <t>…</t>
  </si>
  <si>
    <t>Բաժանորդային վարձի սակագինը ըստ կապի օպերատորի հետ կնքված պայմանագրի (ՀՀ դրամով` առանց ԱԱՀ-ի)</t>
  </si>
  <si>
    <t>Քննչական կոմիտեի դեպարտամենտի պետական ծառայողներ</t>
  </si>
  <si>
    <t>Հատուկ քննչական ծառայության աշխատակազմի պետական ծառայողներ</t>
  </si>
  <si>
    <t>2014թ. հուլիսի 1-ից հետո սահմանված հավելավճարի չափը</t>
  </si>
  <si>
    <r>
      <t>*</t>
    </r>
    <r>
      <rPr>
        <sz val="8"/>
        <rFont val="GHEA Grapalat"/>
        <family val="3"/>
      </rPr>
      <t xml:space="preserve">Սահմանվող պաշտոնային դրույքաչափը /ս.6 x բազային աշխատավարձ/ </t>
    </r>
  </si>
  <si>
    <t>Ընդամենը տարեկան G+M+R /հազ.դր./</t>
  </si>
  <si>
    <t>Ընդամենը ամբողջ կապը S+T+U+V /հազ.դր./</t>
  </si>
  <si>
    <t>ընդ. ամս. վճար D*E</t>
  </si>
  <si>
    <t xml:space="preserve">ընդ. տար. վճար F*12 </t>
  </si>
  <si>
    <t>Ընդանուր H*C</t>
  </si>
  <si>
    <t>անվճար I-D*360, մնացորդ</t>
  </si>
  <si>
    <t>րոպեավ. 360ր-ից ավել (I-J)*5դր</t>
  </si>
  <si>
    <t xml:space="preserve">տար. րոպեավ. L*12 </t>
  </si>
  <si>
    <t>ընդ. ամս. վճար (N+O) *1000</t>
  </si>
  <si>
    <t>P*20%</t>
  </si>
  <si>
    <t>ընդ. տար.վճար (P+Q)*12</t>
  </si>
  <si>
    <t>A</t>
  </si>
  <si>
    <t>M</t>
  </si>
  <si>
    <t>P</t>
  </si>
  <si>
    <t>Տրանսպորտային նյութեր</t>
  </si>
  <si>
    <t xml:space="preserve">Գյուղատնտեսական ապրանքներ </t>
  </si>
  <si>
    <t xml:space="preserve">Կենցաղային և հանրային սննդի նյութեր </t>
  </si>
  <si>
    <t>Հատուկ հեռախոսակապ</t>
  </si>
  <si>
    <t>2019թ.</t>
  </si>
  <si>
    <t>Ց Ա Ն Կ</t>
  </si>
  <si>
    <t xml:space="preserve">ՀՀ պետական մարմինների ծառայողական ավտոմեքենաների վերաբերյալ   </t>
  </si>
  <si>
    <t>ՀՀ պետական մարմինների տեխնիկայի միջոցների և գրասենյակային գույքի վերաբերյալ</t>
  </si>
  <si>
    <t>Պետական մարմնի կառուցվածքի և աշխատողների թվի վերաբերյալ</t>
  </si>
  <si>
    <t xml:space="preserve">Հայեցողական պաշտոններ </t>
  </si>
  <si>
    <t>Տեխնիկական սպասարկում իրականացնող և քաղաքացիական աշխատանք կատարող անձնակազմ</t>
  </si>
  <si>
    <t>IV</t>
  </si>
  <si>
    <t xml:space="preserve">Ընդամենը աշխատողների թվաքանակը </t>
  </si>
  <si>
    <t>Նշել մարմնի կառուցվածքը  հաստատող  համապատասխան իրավական ակտի տարեթիվը և համարը</t>
  </si>
  <si>
    <t xml:space="preserve">Ընդամենը վճարման ենթակա հավելավճարներ </t>
  </si>
  <si>
    <t>հատուկ կարևորության և հույժ գաղտնի տեղեկություններին փաստացի իրազեկ անձանց հավելավճար</t>
  </si>
  <si>
    <t>`</t>
  </si>
  <si>
    <r>
      <t xml:space="preserve">Դասային աստիճանի համար սահմանվող հավելավճարի տոկոսը </t>
    </r>
    <r>
      <rPr>
        <b/>
        <sz val="8"/>
        <color indexed="10"/>
        <rFont val="GHEA Grapalat"/>
        <family val="3"/>
      </rPr>
      <t xml:space="preserve"> (%)</t>
    </r>
  </si>
  <si>
    <r>
      <t xml:space="preserve">Աշխատանքային ստաժը /ըստ օրենքի հաշվարկման համար/ </t>
    </r>
    <r>
      <rPr>
        <b/>
        <sz val="8"/>
        <color indexed="10"/>
        <rFont val="GHEA Grapalat"/>
        <family val="3"/>
      </rPr>
      <t>(տարի)</t>
    </r>
  </si>
  <si>
    <t xml:space="preserve">Դասային աստիճանի համար հաշվարկվող հավելավճար </t>
  </si>
  <si>
    <r>
      <t>Աշխատանքային ստաժի համար հաշվարկվող հավելավճար</t>
    </r>
    <r>
      <rPr>
        <sz val="8"/>
        <color indexed="10"/>
        <rFont val="GHEA Grapalat"/>
        <family val="3"/>
      </rPr>
      <t xml:space="preserve"> /դրույքաչափի 2% յուր. տարվա համար/</t>
    </r>
    <r>
      <rPr>
        <b/>
        <sz val="8"/>
        <color indexed="10"/>
        <rFont val="GHEA Grapalat"/>
        <family val="3"/>
      </rPr>
      <t>(x)</t>
    </r>
  </si>
  <si>
    <r>
      <t>Ընդամենը օրենքով սահմանված կարգով հաշվարկվող հավելավճարներ /</t>
    </r>
    <r>
      <rPr>
        <b/>
        <sz val="8"/>
        <color indexed="10"/>
        <rFont val="GHEA Grapalat"/>
        <family val="3"/>
      </rPr>
      <t>մինչև դրույքաչափի 30%-ը</t>
    </r>
    <r>
      <rPr>
        <b/>
        <sz val="8"/>
        <rFont val="GHEA Grapalat"/>
        <family val="3"/>
      </rPr>
      <t>/</t>
    </r>
    <r>
      <rPr>
        <b/>
        <sz val="8"/>
        <color indexed="10"/>
        <rFont val="GHEA Grapalat"/>
        <family val="3"/>
      </rPr>
      <t>(x)</t>
    </r>
    <r>
      <rPr>
        <b/>
        <sz val="8"/>
        <rFont val="GHEA Grapalat"/>
        <family val="3"/>
      </rPr>
      <t xml:space="preserve"> </t>
    </r>
  </si>
  <si>
    <r>
      <rPr>
        <sz val="8"/>
        <color indexed="10"/>
        <rFont val="GHEA Grapalat"/>
        <family val="3"/>
      </rPr>
      <t>**</t>
    </r>
    <r>
      <rPr>
        <b/>
        <sz val="8"/>
        <rFont val="GHEA Grapalat"/>
        <family val="3"/>
      </rPr>
      <t xml:space="preserve">Սահմանվող պաշտոնային դրույքաչափը </t>
    </r>
  </si>
  <si>
    <t>Ընդամենը վճարման ենթակա հավելավճարներ (x)</t>
  </si>
  <si>
    <t>Քաղաքացիական /պետական, հատուկ/ ծառայողներ</t>
  </si>
  <si>
    <t xml:space="preserve">Ընդամենը ամսական աշխատա վարձ  </t>
  </si>
  <si>
    <t>Ընդամենը ամսական աշխատավարձ</t>
  </si>
  <si>
    <t>Ընդամենը ամսական աշխատավարձ  /ս.8+ս.9+ս.10/</t>
  </si>
  <si>
    <t>Քաղաքացիական /պետական, դատական, հատուկ/ ծառայողներ</t>
  </si>
  <si>
    <t>Աշխատավարձի ֆոնդի հաշվարկ</t>
  </si>
  <si>
    <t>Ձև N 16</t>
  </si>
  <si>
    <t xml:space="preserve"> /հազ. դրամ/</t>
  </si>
  <si>
    <t>/հազ. դրամ/</t>
  </si>
  <si>
    <t>Մաշվածությունը (տարեկան 12%)</t>
  </si>
  <si>
    <t>Պետական մարմնի կողմից զբաղեցված տարածքների</t>
  </si>
  <si>
    <t>Զբաղեցվող տարածքի գտնվելու հասցեն</t>
  </si>
  <si>
    <t>Ընդամենը՝</t>
  </si>
  <si>
    <t>Տարեկան վարձավճարի գումարը                   (հազ դրամ)</t>
  </si>
  <si>
    <t>Տարածքը (քառ մետր)</t>
  </si>
  <si>
    <t>Պետական մարմնի ստորաբաժանման անվանումը, որի կողմից զբաղեցված է համապատասխան տարածքը</t>
  </si>
  <si>
    <t>2020թ.</t>
  </si>
  <si>
    <t>Ընթացիկ դրամաշնորհներ պետական կառավարման հատվածին</t>
  </si>
  <si>
    <t>Աշխատակազմի մասնագիտական զարգացման ծառայություններ</t>
  </si>
  <si>
    <t xml:space="preserve">2020թ. </t>
  </si>
  <si>
    <t xml:space="preserve">Գործակից /2020թ. հուլիսի 1-ի դրությամբ/  </t>
  </si>
  <si>
    <t>Տվյալ պաշտոնում աշխատան քային ստաժը /2020թ. հուլիսի 1-ի դրությամբ/   (տարի)</t>
  </si>
  <si>
    <t>4639</t>
  </si>
  <si>
    <t>Այլ ընթացիկ դրամաշնորհներ</t>
  </si>
  <si>
    <t>Բյուջետային ծախսերի տնտ. դասակարգման հոդվածի անվանումը</t>
  </si>
  <si>
    <t>այդ  թվում՝</t>
  </si>
  <si>
    <t xml:space="preserve">  փաստացի  կատարո ղական</t>
  </si>
  <si>
    <t>Գազով ջեռուցման ծառայություններ</t>
  </si>
  <si>
    <t>Բյուջետային ծախսերի տնտեսագիտական դասակարգման հոդվածի անվանումը</t>
  </si>
  <si>
    <t>Կապի այլ ծառայություններ</t>
  </si>
  <si>
    <t>(ս.4 x բաժանորդային վարձ (առանց ԱԱՀ) x 12ամիս) դրամ</t>
  </si>
  <si>
    <r>
      <t xml:space="preserve">ԸՆԴԱՄԵՆԸ                        (ներառյալ՝ </t>
    </r>
    <r>
      <rPr>
        <i/>
        <sz val="10"/>
        <rFont val="GHEA Grapalat"/>
        <family val="3"/>
      </rPr>
      <t>ԱԱՀ-ն)</t>
    </r>
  </si>
  <si>
    <t>Ձև N 5</t>
  </si>
  <si>
    <t>Ընդամենը  տարեկան ծախսի նորմը (կվտ/ժ)</t>
  </si>
  <si>
    <t xml:space="preserve">Ջերմային էներգիայի տարեկան ծախսի նորմը` կվտ/Ժ/ խոր.մետր                 </t>
  </si>
  <si>
    <t>համաձայն ՀՀ կառավարության 2005 թվականի փետրվարի 17-ի N 194-Ն որոշմամբ հաստատված կարգի</t>
  </si>
  <si>
    <t>Առկա մեքենաներ</t>
  </si>
  <si>
    <t>հոդվածի կոդը</t>
  </si>
  <si>
    <t>Ձև N 3</t>
  </si>
  <si>
    <t xml:space="preserve">Ձև N  4 </t>
  </si>
  <si>
    <t>ՎԱՐՁԱԿԱԼՈՒԹՅԱՄԲ</t>
  </si>
  <si>
    <t>ՍԵՓԱԿԱՆՈՒԹՅԱՆ ԻՐԱՎՈՒՆՔՈՎ</t>
  </si>
  <si>
    <t xml:space="preserve">ԱՆՀԱՏՈՒՅՑ ՕԳՏԱԳՈՐԾՄԱՆ </t>
  </si>
  <si>
    <t>Տարածքը զբաղեցնելու իրավական հիմքը (համապատասխան իրավական ակտի, Վարձակալության պայմանագրի կամ սեփականության վկայականի համարը)</t>
  </si>
  <si>
    <t>Տվյալ պաշտոնում աշխատանքային ստաժը /2020թ. հուլիսի 1-ի դրությամբ/  (տարի/ամիս)</t>
  </si>
  <si>
    <t>Ծառայողական գործուղումների գծով ծախսեր</t>
  </si>
  <si>
    <t xml:space="preserve">Տվյալ տարածքում վճարման ենթակա ընդամենը կոմունալ ծախսը                  </t>
  </si>
  <si>
    <t>Էլեկտրաէներգիա (լուսավորություն)  /հազ դրամ/</t>
  </si>
  <si>
    <t>Էլեկտրաէներգիա (ջեռուցում)           /հազ դրամ/</t>
  </si>
  <si>
    <t>Գազ (ջեռուցում)          /հազ դրամ/</t>
  </si>
  <si>
    <t>Ջուր                   /հազ դրամ/</t>
  </si>
  <si>
    <t>4824</t>
  </si>
  <si>
    <t>Առողջապահական և լաբորատոր նյութեր</t>
  </si>
  <si>
    <t>Բաժին</t>
  </si>
  <si>
    <t>խումբ</t>
  </si>
  <si>
    <t>դաս</t>
  </si>
  <si>
    <t xml:space="preserve"> Ծրագրային դասիչը</t>
  </si>
  <si>
    <t xml:space="preserve"> Ծրագիր</t>
  </si>
  <si>
    <t xml:space="preserve"> Միջոցառում</t>
  </si>
  <si>
    <t xml:space="preserve"> այդ թվում`</t>
  </si>
  <si>
    <t>(միջոցառման անվանումը)</t>
  </si>
  <si>
    <t>(լրացնել ծրագրի անվանումը)</t>
  </si>
  <si>
    <t>(լրացնել միջոցառման անվանումը)</t>
  </si>
  <si>
    <t xml:space="preserve">Ընդհանուր գումարը            </t>
  </si>
  <si>
    <t>ենթակա է պարտադիր լրացման</t>
  </si>
  <si>
    <t>Պետական հատվածի տարբեր մակարդակների կողմից միմյանց նկատմամբ կիրառվող տույժեր</t>
  </si>
  <si>
    <t>Գլխավոր քարտուղար</t>
  </si>
  <si>
    <t>Գլխավոր քարտուղարի տեղակալ</t>
  </si>
  <si>
    <t>2020 թ.</t>
  </si>
  <si>
    <t xml:space="preserve">Կառուցվածքային ստորաբաժանումներ՝  </t>
  </si>
  <si>
    <t xml:space="preserve">այդ թվում` </t>
  </si>
  <si>
    <t>Հիմնական մասնագիտական կառուցվածքային ստորաբաժանումներ</t>
  </si>
  <si>
    <t>2)</t>
  </si>
  <si>
    <t>1)</t>
  </si>
  <si>
    <t>Աջակցող մասնագիտական կառուցվածքային ստորաբաժանումներ</t>
  </si>
  <si>
    <t xml:space="preserve">Ղեկավար պաշտոններ </t>
  </si>
  <si>
    <t>ՀՀ կառավարության  2014թ. հուլիսի 3-ի «Պետական իշխանության մարմիններում քաղաքացիական աշխատանք կատարող և տեխնիկական սպասարկում իրականացնող անձանց պաշտոնային դրույքաչափերը սահմանելու մասին» N 737-Ն որոշում</t>
  </si>
  <si>
    <t>«Պետական պաշտոններ և պետական ծառայության պաշտոններ զբաղեցնող անձանց վարձատրության մասին» ՀՀ օրենք</t>
  </si>
  <si>
    <t xml:space="preserve">Քաղաքացիական աշխատանք կատարող և տեխնիկական սպասարկում իրականացնող անձնակազմ </t>
  </si>
  <si>
    <t>Քաղաքացիական աշխատանք կատարող և տեխնիկական սպասարկում իրականացնող անձնակազմ</t>
  </si>
  <si>
    <r>
      <t xml:space="preserve">Կոչման համար սահմանվող հավելավճարի տոկոսը </t>
    </r>
    <r>
      <rPr>
        <b/>
        <sz val="8"/>
        <color indexed="10"/>
        <rFont val="GHEA Grapalat"/>
        <family val="3"/>
      </rPr>
      <t xml:space="preserve"> </t>
    </r>
  </si>
  <si>
    <r>
      <t>*</t>
    </r>
    <r>
      <rPr>
        <b/>
        <sz val="8"/>
        <rFont val="GHEA Grapalat"/>
        <family val="3"/>
      </rPr>
      <t xml:space="preserve">Սահմանվող պաշտոնային դրույքաչափը /ս.8 x բազային աշխատավարձ/ </t>
    </r>
  </si>
  <si>
    <r>
      <t>*</t>
    </r>
    <r>
      <rPr>
        <sz val="8"/>
        <rFont val="GHEA Grapalat"/>
        <family val="3"/>
      </rPr>
      <t xml:space="preserve">Սահմանվող պաշտոնային դրույքաչափը /ս.7 x բազային աշխատավարձ/ </t>
    </r>
  </si>
  <si>
    <t xml:space="preserve">Դիվանագիտական աստիճանի համար  սահմանվող հավելավճարի տոկոսը </t>
  </si>
  <si>
    <t xml:space="preserve">Դասային աստիճանի համար սահմանվող հավելավճարի տոկոսը </t>
  </si>
  <si>
    <t>Աշխատանքային ստաժի համար հաշվարկվող հավելավճար</t>
  </si>
  <si>
    <r>
      <t xml:space="preserve">Դասային աստիճանի համար սահմանվող հավելավճարի տոկոսը </t>
    </r>
    <r>
      <rPr>
        <b/>
        <sz val="8"/>
        <color indexed="10"/>
        <rFont val="GHEA Grapalat"/>
        <family val="3"/>
      </rPr>
      <t xml:space="preserve"> </t>
    </r>
  </si>
  <si>
    <r>
      <t>*</t>
    </r>
    <r>
      <rPr>
        <b/>
        <sz val="8"/>
        <rFont val="GHEA Grapalat"/>
        <family val="3"/>
      </rPr>
      <t xml:space="preserve">Սահմանվող պաշտոնային դրույքաչափը </t>
    </r>
  </si>
  <si>
    <t xml:space="preserve"> Բյուջետային հատկացումների ծրագրերի և միջոցառումների անվանումները</t>
  </si>
  <si>
    <t>Հայեցողական պաշտոններ /խորհրդական, օգնական, մամուլի քարտուղար/</t>
  </si>
  <si>
    <r>
      <t>ԱՇԽԱՏԱՆՔԻ  ՎԱՐՁԱՏՐՈՒԹՅՈՒՆ</t>
    </r>
    <r>
      <rPr>
        <b/>
        <sz val="12"/>
        <color indexed="10"/>
        <rFont val="GHEA Grapalat"/>
        <family val="3"/>
      </rPr>
      <t xml:space="preserve">  </t>
    </r>
  </si>
  <si>
    <t xml:space="preserve">Ընդամենը  </t>
  </si>
  <si>
    <t>Ընդամենը  ըստ  ծառայության</t>
  </si>
  <si>
    <r>
      <t>*</t>
    </r>
    <r>
      <rPr>
        <sz val="10"/>
        <rFont val="GHEA Grapalat"/>
        <family val="3"/>
      </rPr>
      <t>Աշխատավարձի հաշվարկման համար բազային աշխատավարձի չափը կազմում է 66140.0 դրամ:</t>
    </r>
  </si>
  <si>
    <t>Լուսավորության և կենցաղային սարքերի ծախսի, օդի լավորակման դեպքում` շենքերի և շինությունների 1քառ/մետր մակերեսի համար</t>
  </si>
  <si>
    <t>Ընդամենը (I+II+III)</t>
  </si>
  <si>
    <t>4114</t>
  </si>
  <si>
    <t xml:space="preserve">- Հարկային և մաքսային մարմինների աշխատողների պարգևատրում </t>
  </si>
  <si>
    <t>Ձև N 30</t>
  </si>
  <si>
    <t>Ամփոփ ցուցանիշներ</t>
  </si>
  <si>
    <t>/գերատեսչության անվանումը/</t>
  </si>
  <si>
    <t>Ցուցանիշը</t>
  </si>
  <si>
    <t>Պետական հիմնարկ (ապարատ)</t>
  </si>
  <si>
    <t>Արդյունքի կատարողականի ցուցանիշ</t>
  </si>
  <si>
    <t>Ա.</t>
  </si>
  <si>
    <t>Բյուջե, այդ թվում՝ մուտքեր</t>
  </si>
  <si>
    <t>Պետական բյուջեից</t>
  </si>
  <si>
    <t>Համայնքային բյուջեից</t>
  </si>
  <si>
    <t>Այլ աղբյուրներից</t>
  </si>
  <si>
    <t>Բ.</t>
  </si>
  <si>
    <t>Ընդամենը պահպանման ծախսեր (ապարատ)</t>
  </si>
  <si>
    <t>Ընդամենը աշխատողների թիվը</t>
  </si>
  <si>
    <t>այդ թվում՝</t>
  </si>
  <si>
    <t>1.1.</t>
  </si>
  <si>
    <t>սահմանված թվաքանակ</t>
  </si>
  <si>
    <t>1.2.</t>
  </si>
  <si>
    <t>պայմանագրային աշխատողներ՝ սահմանված թվաքանակից ավելի</t>
  </si>
  <si>
    <t>Ղեկավար պաշտոնների և նրանց սպասարկող աշխատողների թիվը</t>
  </si>
  <si>
    <t>2.1.</t>
  </si>
  <si>
    <t>ղեկավար, տեղակալ, պետական ծառայության ղեկավար պաշտոններ,                                     այդ թվում՝</t>
  </si>
  <si>
    <t>2.1.1</t>
  </si>
  <si>
    <t>ղեկավար, տեղակալ</t>
  </si>
  <si>
    <t>2.1.2</t>
  </si>
  <si>
    <t>պետական ծառայության ղեկավար պաշտոններ</t>
  </si>
  <si>
    <t>2.2.</t>
  </si>
  <si>
    <t>ղեկավար պաշտոններին սպասարկող հայեցողական պաշտոններ (խորհրդական, օգնական)</t>
  </si>
  <si>
    <t>2.3.</t>
  </si>
  <si>
    <t>ղեկավար պաշտոններին սպասարկող տեխնիկական աշխատողներ (գործավար, վարորդ)</t>
  </si>
  <si>
    <t>Միջին ամսական աշխատավարձ (տարեկան աշխատավարձի ֆոնդ/թվաքանակ/12)</t>
  </si>
  <si>
    <t xml:space="preserve">Զբաղեցված վարչական տարածքը </t>
  </si>
  <si>
    <t>4.1.</t>
  </si>
  <si>
    <r>
      <t>անհատույց օգտագործման կամ սեփականության իրավունքով (</t>
    </r>
    <r>
      <rPr>
        <i/>
        <sz val="10"/>
        <color indexed="8"/>
        <rFont val="Arial Armenian"/>
        <family val="2"/>
      </rPr>
      <t>քմ</t>
    </r>
    <r>
      <rPr>
        <sz val="11"/>
        <color indexed="8"/>
        <rFont val="Arial Armenian"/>
        <family val="2"/>
      </rPr>
      <t>)</t>
    </r>
  </si>
  <si>
    <r>
      <t>վարձակալությամբ (</t>
    </r>
    <r>
      <rPr>
        <i/>
        <sz val="10"/>
        <color indexed="8"/>
        <rFont val="Arial Armenian"/>
        <family val="2"/>
      </rPr>
      <t>քմ</t>
    </r>
    <r>
      <rPr>
        <sz val="11"/>
        <color indexed="8"/>
        <rFont val="Arial Armenian"/>
        <family val="2"/>
      </rPr>
      <t>)</t>
    </r>
  </si>
  <si>
    <t>4.3.</t>
  </si>
  <si>
    <r>
      <t>տարեկան վարձավճարի չափը (</t>
    </r>
    <r>
      <rPr>
        <i/>
        <sz val="10"/>
        <color indexed="8"/>
        <rFont val="Arial Armenian"/>
        <family val="2"/>
      </rPr>
      <t>հազ դրամ</t>
    </r>
    <r>
      <rPr>
        <sz val="11"/>
        <color indexed="8"/>
        <rFont val="Arial Armenian"/>
        <family val="2"/>
      </rPr>
      <t>)</t>
    </r>
  </si>
  <si>
    <t>Ավտոմեքենաների քանակը</t>
  </si>
  <si>
    <t>5.1.</t>
  </si>
  <si>
    <t>ղեկավարների ծառայողական ավտոմեքենաները</t>
  </si>
  <si>
    <t>5.2.</t>
  </si>
  <si>
    <t>հիմնարկին սպասարկող ավտոմեքենաները</t>
  </si>
  <si>
    <t>Թափուր հաստիքների թիվը</t>
  </si>
  <si>
    <t xml:space="preserve">Ծրագրի վրա կատարվող ծախսը </t>
  </si>
  <si>
    <t>(հազար դրամ)</t>
  </si>
  <si>
    <t xml:space="preserve">Միջոցառման վրա կատարվող ծախսը - ընթացիկ ծախսեր </t>
  </si>
  <si>
    <r>
      <t xml:space="preserve">Միջոցառման վրա կատարվող ծախսը - ոչ ֆինանսական ակտիվների գծով ծախսեր </t>
    </r>
    <r>
      <rPr>
        <sz val="10"/>
        <rFont val="GHEA Grapalat"/>
        <family val="3"/>
      </rPr>
      <t>(Վարչական  սարքավորումներ)</t>
    </r>
  </si>
  <si>
    <t>3100..</t>
  </si>
  <si>
    <r>
      <t xml:space="preserve">Միջոցառման վրա կատարվող ծախսը - ոչ ֆինանսական ակտիվների գծով ծախսեր </t>
    </r>
    <r>
      <rPr>
        <sz val="10"/>
        <rFont val="GHEA Grapalat"/>
        <family val="3"/>
      </rPr>
      <t>(Տրանսպորտային սարքավորումներ)</t>
    </r>
  </si>
  <si>
    <t>Գործուղման նպատակը</t>
  </si>
  <si>
    <t>4637</t>
  </si>
  <si>
    <t>Ընթացիկ դրամաշնորհներ պետական և համայնքների ոչ առևտրային կազմակերպություններին</t>
  </si>
  <si>
    <t xml:space="preserve">Աճեցվող ակտիվներ </t>
  </si>
  <si>
    <t xml:space="preserve"> Ընթացիկ դրամաշնորհներ պետական և համայնքային առևտրային կազմակերպություններին</t>
  </si>
  <si>
    <t>2019թ.  փաստացի  կատարողական</t>
  </si>
  <si>
    <t xml:space="preserve"> 2020թ. հաստատված բյուջե</t>
  </si>
  <si>
    <t>2021թ. բյուջետային  հայտ</t>
  </si>
  <si>
    <t>2021թ.</t>
  </si>
  <si>
    <t>2020թ. հաստատված</t>
  </si>
  <si>
    <t>2021թ. բյուջետային հայտ</t>
  </si>
  <si>
    <t>2021թ. բյուջետային հայտի և  2020թ. հաստատվածի տարբերությունը</t>
  </si>
  <si>
    <t>ՀՀ  պետական  մարմինների 2021 թվականի  կապի ծառայությունների  վճարների</t>
  </si>
  <si>
    <t>ՀՀ  դատական իշխանության մարմինների 2021 թվականի փոստային կապի ծառայությունների վճարների</t>
  </si>
  <si>
    <t>ՀՀ  դատական իշխանության  մարմինների 2021 թվականի  կապի ծառայությունների  վճարների</t>
  </si>
  <si>
    <t>ՀՀ  պետական  մարմինների 2021 թվականի էլեկտրաէներգիայի ծախսերի /բացառությամբ ջեռուցման/</t>
  </si>
  <si>
    <t>ՀՀ  պետական մարմինների վարչական շենքերի և շինությունների 2021 թվականի ջեռուցման համար անհրաժեշտ էլեկտրաէներգիայի ծախսերի</t>
  </si>
  <si>
    <t>2021 թվականի ՀՀ  պետական մարմինների վարչական շենքերի և շինությունների գազով ջեռուցման համար անհրաժեշտ  ծախսերի</t>
  </si>
  <si>
    <t>2019թ. փաստացի</t>
  </si>
  <si>
    <t xml:space="preserve"> 2020թ. ընթացքում գնման ենթակա </t>
  </si>
  <si>
    <t>առ 01.01.2020թ.</t>
  </si>
  <si>
    <t>2021թ. ընդամենը գումարը  /հազ.դրամ/</t>
  </si>
  <si>
    <t>2020թ. բյուջեով նախատեսված գումարը</t>
  </si>
  <si>
    <t>Տվյալ պաշտոնում աշխատանքային ստաժը /2021թ. հուլիսի 1-ի դրությամբ/  (տարի/ամիս)</t>
  </si>
  <si>
    <t xml:space="preserve">2021թ. </t>
  </si>
  <si>
    <t xml:space="preserve">Գործակից /2021թ. հուլիսի 1-ի դրությամբ/  </t>
  </si>
  <si>
    <t>Դիվանագիտական աստիճանի համար  վճարվող հավելավճարի չափը 01.01.2021թ. դրությամբ</t>
  </si>
  <si>
    <t xml:space="preserve">2021 թ. </t>
  </si>
  <si>
    <t>հայտի տարբերությունը 2020թ. հաստատվածի նկատմամբ</t>
  </si>
  <si>
    <t>հայտի տարբերությունը 2019թ. փաստացի կատարողականի նկատմամբ</t>
  </si>
  <si>
    <t>2022թ.</t>
  </si>
  <si>
    <t>2023թ.</t>
  </si>
  <si>
    <t>2022թ. բյուջետային  հայտ</t>
  </si>
  <si>
    <t>2023թ. բյուջետային  հայտ</t>
  </si>
  <si>
    <t>Տնտեսագիտական դասակարգման հոդվածների գծով 2021թ. ընթացքում նախատեսվող ծախսերը՝ ըստ ապրանքների և ծառայությունների տեսակների</t>
  </si>
  <si>
    <t>Վարձակալությամբ/ենթավարձակալությամբ գույքը հանձնող սուբյեկտի անվանումը՝ ըստ  պայմանագրի</t>
  </si>
  <si>
    <t xml:space="preserve">2022թ. </t>
  </si>
  <si>
    <t xml:space="preserve">Գործակից /2022թ. հուլիսի 1-ի դրությամբ/  </t>
  </si>
  <si>
    <t xml:space="preserve">Գործակից /2023թ. հուլիսի 1-ի դրությամբ/  </t>
  </si>
  <si>
    <t xml:space="preserve">2023թ. </t>
  </si>
  <si>
    <t>Տվյալ պաշտոնում աշխատանքային ստաժը /2022թ. հուլիսի 1-ի դրությամբ/  (տարի/ամիս)</t>
  </si>
  <si>
    <t>Տվյալ պաշտոնում աշխատանքային ստաժը /2023թ. հուլիսի 1-ի դրությամբ/  (տարի/ամիս)</t>
  </si>
  <si>
    <t>Դիվանագիտական աստիճանի համար  վճարվող հավելավճարի չափը 01.01.2022թ. դրությամբ</t>
  </si>
  <si>
    <t>Դիվանագիտական աստիճանի համար  վճարվող հավելավճարի չափը 01.01.2023թ. դրությամբ</t>
  </si>
  <si>
    <t xml:space="preserve">Ընդամենը ամսական աշխատա վարձի ֆոնդ </t>
  </si>
  <si>
    <t xml:space="preserve">2023 թ. </t>
  </si>
  <si>
    <t xml:space="preserve">2022 թ. </t>
  </si>
  <si>
    <t>2021 թ.</t>
  </si>
  <si>
    <t>2022 թ.</t>
  </si>
  <si>
    <t>2023 թ.</t>
  </si>
  <si>
    <r>
      <t xml:space="preserve">Աշխատանքային ստաժը /ըստ օրենքի հաշվարկման համար/ </t>
    </r>
    <r>
      <rPr>
        <b/>
        <sz val="8"/>
        <color indexed="10"/>
        <rFont val="GHEA Grapalat"/>
        <family val="3"/>
      </rPr>
      <t>(տարի)</t>
    </r>
  </si>
  <si>
    <r>
      <t>**</t>
    </r>
    <r>
      <rPr>
        <b/>
        <sz val="8"/>
        <rFont val="GHEA Grapalat"/>
        <family val="3"/>
      </rPr>
      <t xml:space="preserve">Սահմանվող պաշտոնային դրույքաչափը </t>
    </r>
  </si>
  <si>
    <r>
      <t>Ընդամենը օրենքով սահմանված կարգով հաշվարկվող հավելավճարներ /</t>
    </r>
    <r>
      <rPr>
        <b/>
        <sz val="8"/>
        <color indexed="10"/>
        <rFont val="GHEA Grapalat"/>
        <family val="3"/>
      </rPr>
      <t>մինչև դրույքաչափի 30%-ը</t>
    </r>
    <r>
      <rPr>
        <b/>
        <sz val="8"/>
        <rFont val="GHEA Grapalat"/>
        <family val="3"/>
      </rPr>
      <t>/</t>
    </r>
    <r>
      <rPr>
        <b/>
        <sz val="8"/>
        <color indexed="10"/>
        <rFont val="GHEA Grapalat"/>
        <family val="3"/>
      </rPr>
      <t>(x)</t>
    </r>
    <r>
      <rPr>
        <b/>
        <sz val="8"/>
        <rFont val="GHEA Grapalat"/>
        <family val="3"/>
      </rPr>
      <t xml:space="preserve"> </t>
    </r>
  </si>
  <si>
    <t>Տվյալ պաշտոնում աշխատան քային ստաժը /2021թ. հուլիսի 1-ի դրությամբ/   (տարի)</t>
  </si>
  <si>
    <t>Տվյալ պաշտոնում աշխատան քային ստաժը /2022թ. հուլիսի 1-ի դրությամբ/   (տարի)</t>
  </si>
  <si>
    <t>Տվյալ պաշտոնում աշխատան քային ստաժը /2023թ. հուլիսի 1-ի դրությամբ/   (տարի)</t>
  </si>
  <si>
    <t>2021թ. հայտ</t>
  </si>
  <si>
    <t>2022թ. ընդամենը գումարը  /հազ.դրամ/</t>
  </si>
  <si>
    <t>Լրացնել ՀՀ կառավարության՝ յուրաքանչյուր մարմնի համար համապատասխան որոշման պահանջների համաձայն</t>
  </si>
  <si>
    <t xml:space="preserve">Տվյալ պաշտոնում աշխատան քային ստաժը /2020թ. հուլիսի 1-ի դրությամբ/  </t>
  </si>
  <si>
    <t>Ընդամենը ամսական աշխատա վարձի ֆոնդ  /ս.20+ս.21+ս.22/</t>
  </si>
  <si>
    <t>ՊՈԱԿ-ներ</t>
  </si>
  <si>
    <t>Հիմնադրամներ</t>
  </si>
  <si>
    <t>ԾԻԳ</t>
  </si>
  <si>
    <t>Առևտրային կազմակերպություններ</t>
  </si>
  <si>
    <t>Ջրային կոմիտե</t>
  </si>
  <si>
    <t>Կոմիտեի նախագահ</t>
  </si>
  <si>
    <t>Կոմիտեի նախագահի տեղակալ</t>
  </si>
  <si>
    <t>Կոմիտեի նախագահի օգնական</t>
  </si>
  <si>
    <t>Ոռոգման և կոլեկտորադրենաժային համակարգերի վարչություն</t>
  </si>
  <si>
    <t>Ջրամատակարարման և ջրահեռացման համակարգերի վարչություն</t>
  </si>
  <si>
    <t>Գույքի կառավարման և ներդրումների իրականացման վարչություն</t>
  </si>
  <si>
    <t>Մոնիթորինգի և վերլուծությունների վարչություն</t>
  </si>
  <si>
    <t>Ներքին աուդիտի բաժին</t>
  </si>
  <si>
    <t>Ֆինանսական և հաշվապահական հաշվառման վարչութուն</t>
  </si>
  <si>
    <t>Գնումների վարչություն</t>
  </si>
  <si>
    <t>Իրավաբանական բաժին</t>
  </si>
  <si>
    <t>Արտաքին կապերի բաժին</t>
  </si>
  <si>
    <t>Զորահավաքային բաժին</t>
  </si>
  <si>
    <t>Իրավախորհրդատու</t>
  </si>
  <si>
    <t>Խորհրդական</t>
  </si>
  <si>
    <t>Ցանցային ադմինիստրատոր</t>
  </si>
  <si>
    <t>Տեղեկատվական տեխնոլոգիաների համակարգող</t>
  </si>
  <si>
    <t>Գործավար</t>
  </si>
  <si>
    <t>Վարորդ</t>
  </si>
  <si>
    <t>Հավաքարար</t>
  </si>
  <si>
    <t xml:space="preserve"> Ջրային կոմիտեի կանոնադրությունը հաստատելու մասին 10 սեպտեմբերի 2019 թվականի N 32-Լ հրաման</t>
  </si>
  <si>
    <t>Հարություն Գուլյան</t>
  </si>
  <si>
    <t>2/0</t>
  </si>
  <si>
    <t>3/0</t>
  </si>
  <si>
    <t>Արթուր Մեսրոպյան</t>
  </si>
  <si>
    <t>4/0</t>
  </si>
  <si>
    <t>Գոհար Հովհաննիսյան</t>
  </si>
  <si>
    <t>0/6</t>
  </si>
  <si>
    <t>2/6</t>
  </si>
  <si>
    <t>1/6</t>
  </si>
  <si>
    <t>3/6</t>
  </si>
  <si>
    <t>Ռուզան Հարությունյան</t>
  </si>
  <si>
    <t>2/5</t>
  </si>
  <si>
    <t>3/5</t>
  </si>
  <si>
    <t>4/5</t>
  </si>
  <si>
    <t>Կարեն Դաղբաշյան</t>
  </si>
  <si>
    <t>Վարչության պետ</t>
  </si>
  <si>
    <t>18/1-2.1-1</t>
  </si>
  <si>
    <t>10/2</t>
  </si>
  <si>
    <t>11/2</t>
  </si>
  <si>
    <t>12/2</t>
  </si>
  <si>
    <t>Վարչության պետի տեղակալ</t>
  </si>
  <si>
    <t>18/1-2.2-4</t>
  </si>
  <si>
    <t>Կարինե Սարգսյան</t>
  </si>
  <si>
    <t>Գլխավոր մասնագետ</t>
  </si>
  <si>
    <t>18/1-2.3-1</t>
  </si>
  <si>
    <t>10/1</t>
  </si>
  <si>
    <t>9/1</t>
  </si>
  <si>
    <t>11/1</t>
  </si>
  <si>
    <t>12/1</t>
  </si>
  <si>
    <t>Սոնա Հայրապետյան</t>
  </si>
  <si>
    <t>18/1-2.3-2</t>
  </si>
  <si>
    <t>6/1</t>
  </si>
  <si>
    <t>5/1</t>
  </si>
  <si>
    <t>7/1</t>
  </si>
  <si>
    <t>8/1</t>
  </si>
  <si>
    <t>Արմեն Սերգոյան</t>
  </si>
  <si>
    <t>18/1-2.1-2</t>
  </si>
  <si>
    <t>3/1</t>
  </si>
  <si>
    <t>2/1</t>
  </si>
  <si>
    <t>4/1</t>
  </si>
  <si>
    <t>Շահանե Բարխուդարյան</t>
  </si>
  <si>
    <t>18/1-2.2-5</t>
  </si>
  <si>
    <t>1/2</t>
  </si>
  <si>
    <t>2/2</t>
  </si>
  <si>
    <t>3/2</t>
  </si>
  <si>
    <t>Արմինե Առուշանյան</t>
  </si>
  <si>
    <t>18/1-2.3-3</t>
  </si>
  <si>
    <t>4/9</t>
  </si>
  <si>
    <t>3/9</t>
  </si>
  <si>
    <t>5/9</t>
  </si>
  <si>
    <t>6/9</t>
  </si>
  <si>
    <t>Սվետլանա Մովսիսյան</t>
  </si>
  <si>
    <t>18/1-2.3-4</t>
  </si>
  <si>
    <t>7/4</t>
  </si>
  <si>
    <t>8/4</t>
  </si>
  <si>
    <t>9/4</t>
  </si>
  <si>
    <t>Առաջին կարգի մասնագետ</t>
  </si>
  <si>
    <t>18/1-4.1-1</t>
  </si>
  <si>
    <t>Հովիկ Հովհաննիսյան</t>
  </si>
  <si>
    <t>18/1-2.1-3</t>
  </si>
  <si>
    <t>1/10</t>
  </si>
  <si>
    <t>0/10</t>
  </si>
  <si>
    <t>2/10</t>
  </si>
  <si>
    <t>3/10</t>
  </si>
  <si>
    <t>Գույքի կառավարման և մոնիտորինգի բաժին</t>
  </si>
  <si>
    <t>Արտավազդ Բադալյան</t>
  </si>
  <si>
    <t>Բաժնի պետ</t>
  </si>
  <si>
    <t>18/1-2.2-6</t>
  </si>
  <si>
    <t>4/10</t>
  </si>
  <si>
    <t>Անուշ Բարսեղյան</t>
  </si>
  <si>
    <t>18/1-2.3-5</t>
  </si>
  <si>
    <t>2/9</t>
  </si>
  <si>
    <t>1/9</t>
  </si>
  <si>
    <t>Նաիրա Մանուկյան</t>
  </si>
  <si>
    <t>18/1-2.3-6</t>
  </si>
  <si>
    <t>Առաջատար մասնագետ</t>
  </si>
  <si>
    <t>18/1-3.2-1</t>
  </si>
  <si>
    <t>18/1-4.1-2</t>
  </si>
  <si>
    <t>Հայկ Հարությունյան</t>
  </si>
  <si>
    <t>18/1-4.1-3</t>
  </si>
  <si>
    <t>4/6</t>
  </si>
  <si>
    <t>Պլանավորման և ներդրումների իրականացման բաժին</t>
  </si>
  <si>
    <t>Արթուր Օհանյան</t>
  </si>
  <si>
    <t>18/1-2.2-7</t>
  </si>
  <si>
    <t>Ռուզաննա Գաբրիելյան</t>
  </si>
  <si>
    <t>18/1-2.3-8</t>
  </si>
  <si>
    <t>1/4</t>
  </si>
  <si>
    <t>0/4</t>
  </si>
  <si>
    <t>2/4</t>
  </si>
  <si>
    <t>3/4</t>
  </si>
  <si>
    <t>18/1-2.2-15</t>
  </si>
  <si>
    <t>Արտավազդ Մակարյան</t>
  </si>
  <si>
    <t>18/1-2.3-21</t>
  </si>
  <si>
    <t>1/5</t>
  </si>
  <si>
    <t>Վահագն Օհանջանյան</t>
  </si>
  <si>
    <t>18/1-2.3-22</t>
  </si>
  <si>
    <t>18/1-2.1-8</t>
  </si>
  <si>
    <t>Ֆինանսական բաժին</t>
  </si>
  <si>
    <t>Աննա Մարգարյան</t>
  </si>
  <si>
    <t>18/1-2.2-16</t>
  </si>
  <si>
    <t>4/4</t>
  </si>
  <si>
    <t>Լուսինե Թունյան</t>
  </si>
  <si>
    <t>18/1-2.3-23</t>
  </si>
  <si>
    <t>19/0</t>
  </si>
  <si>
    <t>20/0</t>
  </si>
  <si>
    <t>21/0</t>
  </si>
  <si>
    <t>Աննա Յավրույան</t>
  </si>
  <si>
    <t>18/1-2.3-24</t>
  </si>
  <si>
    <t>6/6</t>
  </si>
  <si>
    <t>5/6</t>
  </si>
  <si>
    <t>7/6</t>
  </si>
  <si>
    <t>8/6</t>
  </si>
  <si>
    <t>Մետաքսյա Տեր-Պետրոսյան</t>
  </si>
  <si>
    <t>18/1-2.3-25</t>
  </si>
  <si>
    <t>1/1</t>
  </si>
  <si>
    <t>Լուսինե Ստեփանյան</t>
  </si>
  <si>
    <t>18/1-3.2-5</t>
  </si>
  <si>
    <t>Հաշվապահական հաշվառման բաժին</t>
  </si>
  <si>
    <t>Քնարիկ Աղվանյան</t>
  </si>
  <si>
    <t>18/1-2.2-17</t>
  </si>
  <si>
    <t>13/4</t>
  </si>
  <si>
    <t>12/4</t>
  </si>
  <si>
    <t>14/4</t>
  </si>
  <si>
    <t>15/4</t>
  </si>
  <si>
    <t>Էդուարդ Մխիթարյան</t>
  </si>
  <si>
    <t>18/1-2.3-26</t>
  </si>
  <si>
    <t>11/6</t>
  </si>
  <si>
    <t>10/6</t>
  </si>
  <si>
    <t>12/6</t>
  </si>
  <si>
    <t>13/6</t>
  </si>
  <si>
    <t>Լիլիթ Հարությունյան</t>
  </si>
  <si>
    <t>18/1-2.3-27</t>
  </si>
  <si>
    <t>Արփինե Քամալյան</t>
  </si>
  <si>
    <t>18/1-2.3-28</t>
  </si>
  <si>
    <t>Աննա Սարգսյան</t>
  </si>
  <si>
    <t>18/1-2.1-9</t>
  </si>
  <si>
    <t>Սուրեն Մուշեղյան</t>
  </si>
  <si>
    <t>18/1-2.3-29</t>
  </si>
  <si>
    <t>4/2</t>
  </si>
  <si>
    <t>Սյուզաննա Գալստյան</t>
  </si>
  <si>
    <t>18/1-2.3-30</t>
  </si>
  <si>
    <t>2/8</t>
  </si>
  <si>
    <t>1/8</t>
  </si>
  <si>
    <t>3/8</t>
  </si>
  <si>
    <t>4/8</t>
  </si>
  <si>
    <t>Արտավազդ Սարգսյան</t>
  </si>
  <si>
    <t>18/2-3.2-6</t>
  </si>
  <si>
    <t>18/1-2.1-6</t>
  </si>
  <si>
    <t>Լիանա Հունանյան</t>
  </si>
  <si>
    <t>18/1-2.3-20</t>
  </si>
  <si>
    <t>2/7</t>
  </si>
  <si>
    <t>3/7</t>
  </si>
  <si>
    <t>4/7</t>
  </si>
  <si>
    <t>Գայանե Հարությունյան</t>
  </si>
  <si>
    <t>18/1-3.2-7</t>
  </si>
  <si>
    <t>18/1-4.1-5</t>
  </si>
  <si>
    <t>1/3</t>
  </si>
  <si>
    <t>2/3</t>
  </si>
  <si>
    <t>3/3</t>
  </si>
  <si>
    <t>Տնտեսական բաժին</t>
  </si>
  <si>
    <t>18/1-2.2-13</t>
  </si>
  <si>
    <t>Գայանե Ստեփանյան</t>
  </si>
  <si>
    <t>18/1-3.2-4</t>
  </si>
  <si>
    <t>8/8</t>
  </si>
  <si>
    <t>7/8</t>
  </si>
  <si>
    <t>9/8</t>
  </si>
  <si>
    <t>10/8</t>
  </si>
  <si>
    <t>Սուրեն Ասրյան</t>
  </si>
  <si>
    <t>18/1-2.2-1</t>
  </si>
  <si>
    <t>Սարիբեկ Աբազյան</t>
  </si>
  <si>
    <t>18/1-3.1-1</t>
  </si>
  <si>
    <t>Հարություն Խաչատրյան</t>
  </si>
  <si>
    <t>18/1-2.2-14</t>
  </si>
  <si>
    <t>18/1-3.1-4</t>
  </si>
  <si>
    <t>Հասմիկ Հակոբյան</t>
  </si>
  <si>
    <t>18/1-3.1-5</t>
  </si>
  <si>
    <t>Տիգրանուհի Բաղդասարյան</t>
  </si>
  <si>
    <t>18/1-2.2-2</t>
  </si>
  <si>
    <t>9/6</t>
  </si>
  <si>
    <t>Արաքսյա Հարությունյան</t>
  </si>
  <si>
    <t>18/1-3.1-2</t>
  </si>
  <si>
    <t>5/10</t>
  </si>
  <si>
    <t>6/10</t>
  </si>
  <si>
    <t>7/10</t>
  </si>
  <si>
    <t>18/1-2.2-3</t>
  </si>
  <si>
    <t>Տաթևիկ Գասպարյան</t>
  </si>
  <si>
    <t>18/1-3.1-3</t>
  </si>
  <si>
    <t>Գագիկ Փահլևանյան</t>
  </si>
  <si>
    <t>Սուրեն Նազարյան</t>
  </si>
  <si>
    <t>5/2</t>
  </si>
  <si>
    <t>6/2</t>
  </si>
  <si>
    <t>Մուշեղ Կարապետյան</t>
  </si>
  <si>
    <t>7/9</t>
  </si>
  <si>
    <t>8/9</t>
  </si>
  <si>
    <t>Անդրանիկ Թևոսյան</t>
  </si>
  <si>
    <t>0/8</t>
  </si>
  <si>
    <t>Էլմիրա Պապյան</t>
  </si>
  <si>
    <t>5/5</t>
  </si>
  <si>
    <t>Նարեկ Կարապետյան</t>
  </si>
  <si>
    <t>Լիլիթ Գալֆայան</t>
  </si>
  <si>
    <t>Վարսենիկ Դավթյան</t>
  </si>
  <si>
    <t>5/8</t>
  </si>
  <si>
    <t>6/8</t>
  </si>
  <si>
    <t>Քրիստինա Վարդանյան</t>
  </si>
  <si>
    <t>0/5</t>
  </si>
  <si>
    <t>Վոլոդյա Խալաթյան</t>
  </si>
  <si>
    <t>Կարինե Իգրարյան</t>
  </si>
  <si>
    <t>13/2</t>
  </si>
  <si>
    <t>13/1</t>
  </si>
  <si>
    <t>10/4</t>
  </si>
  <si>
    <t>Տարոն Աբրահամյան</t>
  </si>
  <si>
    <t>0/9</t>
  </si>
  <si>
    <t>Գևորգ Ալոյան</t>
  </si>
  <si>
    <t>22/0</t>
  </si>
  <si>
    <t>16/4</t>
  </si>
  <si>
    <t>14/6</t>
  </si>
  <si>
    <t>Վարսենիկ Կարաելյան</t>
  </si>
  <si>
    <t>5/7</t>
  </si>
  <si>
    <t>Դիանա Սահակյան</t>
  </si>
  <si>
    <t>11/8</t>
  </si>
  <si>
    <t>Գոհար Հունանյան</t>
  </si>
  <si>
    <t>8/10</t>
  </si>
  <si>
    <t>4/3</t>
  </si>
  <si>
    <t>7/2</t>
  </si>
  <si>
    <t>9/9</t>
  </si>
  <si>
    <t>6/5</t>
  </si>
  <si>
    <t>Կարինե Քոչարյան</t>
  </si>
  <si>
    <t>Գագիկ Պողոսյան</t>
  </si>
  <si>
    <t>Կարեն Ալեյան</t>
  </si>
  <si>
    <t>Սասուն Միրոյան</t>
  </si>
  <si>
    <t>Կարեն Սարգսյան</t>
  </si>
  <si>
    <t>Տվյալ պաշտոնում աշխատանքային ստաժը /2019թ. հուլիսի 1-ի դրությամբ/  (տարի/ամիս)</t>
  </si>
  <si>
    <t>Տվյալ պաշտոնում աշխատան քային ստաժը /2021թ. հուլիսի 1-ի դրությամբ/  (տարի/ամիս)</t>
  </si>
  <si>
    <t>7.41</t>
  </si>
  <si>
    <t>7.66</t>
  </si>
  <si>
    <t xml:space="preserve">Վաչագան Մանուկյան </t>
  </si>
  <si>
    <t>Սիմոնյան Արթուր</t>
  </si>
  <si>
    <t>Հակոբյան Վաղարշակ</t>
  </si>
  <si>
    <t>5/0</t>
  </si>
  <si>
    <t>Վարսենիկ ՈՒզունյան</t>
  </si>
  <si>
    <t>Հովհանննես Քելեջյան</t>
  </si>
  <si>
    <t>Գլխավոր քարտուղարի
տեղակալ</t>
  </si>
  <si>
    <t>Քարտուղարության պետ</t>
  </si>
  <si>
    <t>ՀՀ մարզեր</t>
  </si>
  <si>
    <t xml:space="preserve">Ջրային կոմիտեն պատասխանատու է ջրամատակարարման և ջրահեռացման կազմակերպման, ջրային համակարգերի կառավարման, դրանց անվտանգության ապահովման և պահպանության համար: Անմիջականորեն մասնակցում և վերահսկողություն է իրականացնում է  ջրային ռեսուրսների օգտագործմանն առնչվող հիդրոտեխնիկական կառուցվածքների (ՀՏԿ)` տնօրինման, տիրապետման, օգտագործման և պահպանման ոլորտում ծագող հարաբերություններում: </t>
  </si>
  <si>
    <r>
      <t xml:space="preserve">Հայտատուի  անվանումը   </t>
    </r>
    <r>
      <rPr>
        <b/>
        <u/>
        <sz val="10"/>
        <rFont val="GHEA Grapalat"/>
        <family val="3"/>
      </rPr>
      <t xml:space="preserve"> Ջրային կոմիտե</t>
    </r>
  </si>
  <si>
    <t>____Ջրային կոմիտե_____________________________________________________</t>
  </si>
  <si>
    <r>
      <t xml:space="preserve">Հայտատուի  անվանումը   </t>
    </r>
    <r>
      <rPr>
        <b/>
        <u/>
        <sz val="10"/>
        <rFont val="GHEA Grapalat"/>
        <family val="3"/>
      </rPr>
      <t>Ջրային կոմիտե</t>
    </r>
  </si>
  <si>
    <t>*Բյուջետային ծախսերի տնտեսագիտական դասակարգման հոդվածը՝</t>
  </si>
  <si>
    <t>*հոդվածի կոդը</t>
  </si>
  <si>
    <t>Էլեկտրականության բաշխում</t>
  </si>
  <si>
    <t>Հրշեջ անվտանգության մասնագիտացված ծառայություններ</t>
  </si>
  <si>
    <t>Գազասպառման համակարգի տեխնիկական սպասարկման ծառայություններ</t>
  </si>
  <si>
    <t>Խմելու ջրի բաշխում</t>
  </si>
  <si>
    <t>Առնետների դեմ պայքարի ծառայություններ</t>
  </si>
  <si>
    <t>Հեռախոսակապի ծառայություններ</t>
  </si>
  <si>
    <t>Հատուկ հեռախոսակապի ծառայություններ</t>
  </si>
  <si>
    <t>Էլեկտրոնային փոստի ծառայություններ մատուցողներ (պրովայդեր)</t>
  </si>
  <si>
    <t>Համացանցային կայքի անվտանգության հավաստգիր</t>
  </si>
  <si>
    <t>Ապահովգրական ծախսեր</t>
  </si>
  <si>
    <t>Փոխադրամիջոցների հետ կապված ապահովագրական ծառայություններ</t>
  </si>
  <si>
    <t>Աշխատաժամանակի հաշվարկի կամ մարդկային ռեսուրսների կառավարման համակարգչային ծրագրային փաթեթների մշակման ծառայություններ</t>
  </si>
  <si>
    <t>Ցանցի կառավարման ծրագրային ապահովման ծառայություններ</t>
  </si>
  <si>
    <t xml:space="preserve">Հաշվապահական համակարգչային ծրագրային փաթեթներ </t>
  </si>
  <si>
    <t>Պարբերական հրապարակումներ</t>
  </si>
  <si>
    <t>Ներկայացուցչական ծախսեր</t>
  </si>
  <si>
    <t>Ներկայացուցչական ծառայություններ</t>
  </si>
  <si>
    <t>Արխիվացման ծառայություններ</t>
  </si>
  <si>
    <t>Տպագրական ծառայություններ</t>
  </si>
  <si>
    <t xml:space="preserve">Շենքերի, շինությունների ընթացիկ նորոգման աշխատանքներ </t>
  </si>
  <si>
    <t>Ավտոմեքենաների վերանորոգման ծառայություններ</t>
  </si>
  <si>
    <t>Սարգավորումների ընթացիկ նորոգում և պահպանում</t>
  </si>
  <si>
    <t>Գրասենյակային նյութեր և հգուստ</t>
  </si>
  <si>
    <t xml:space="preserve">Գրասենյակային գիրք, մատյան 70-200 էջ </t>
  </si>
  <si>
    <t>Թղթապանակ կոշտ կազմով /8սմ,A4/</t>
  </si>
  <si>
    <t>Թղթապանակ կոշտ կազմով /4սմ,A4/</t>
  </si>
  <si>
    <t>Թղթապանակ, արագակար, թղթյա</t>
  </si>
  <si>
    <t>Թղթապանակ, թելով, թղթյա</t>
  </si>
  <si>
    <t>Թղթապանակ գունավոր</t>
  </si>
  <si>
    <t xml:space="preserve">Ամրակ </t>
  </si>
  <si>
    <t>Սրիչ</t>
  </si>
  <si>
    <t>Սեղանի վրա դրվող դարակաշարեր</t>
  </si>
  <si>
    <t>Թուղթ /A4/</t>
  </si>
  <si>
    <t>Գրիչ գնդիկավոր</t>
  </si>
  <si>
    <t>Գրիչ գելային</t>
  </si>
  <si>
    <t>Կոճգամ, պլաստմասե գլխիկով</t>
  </si>
  <si>
    <t>Մատիտներ</t>
  </si>
  <si>
    <t>Սոսնձամատիտ, գրասենյակային</t>
  </si>
  <si>
    <t>Մկրատ գրասենյակային</t>
  </si>
  <si>
    <t>Գծանշիչ</t>
  </si>
  <si>
    <t>Շտրիխներ /7մլ/</t>
  </si>
  <si>
    <t>Նոթատետր</t>
  </si>
  <si>
    <t>Կարիչ, մինչև 20 թերթի համար</t>
  </si>
  <si>
    <t>Կարիչ, 20-50 թերթի համար</t>
  </si>
  <si>
    <t>Ապակարիչ</t>
  </si>
  <si>
    <t>Սեղմակ փոքր</t>
  </si>
  <si>
    <t>Սեղմակ միջին</t>
  </si>
  <si>
    <t xml:space="preserve">Սեղմակ մեծ </t>
  </si>
  <si>
    <t>Պոլիմերային ինքնակպչուն ժապավեն 19մմx36մ</t>
  </si>
  <si>
    <t>Պոլիմերային ինքնակպչուն ժապավեն երկկողմանի</t>
  </si>
  <si>
    <t>Ռետին հասարակ</t>
  </si>
  <si>
    <t>Ծրար /A4/</t>
  </si>
  <si>
    <t>Ծրար /11,5x22,5սմ /</t>
  </si>
  <si>
    <t>Ծրար /A5/</t>
  </si>
  <si>
    <t>Բացիկներ</t>
  </si>
  <si>
    <t xml:space="preserve">Դատարկ սկավառակ, առանց տուփի, DVD </t>
  </si>
  <si>
    <t xml:space="preserve">Թուղթ նշումների տրցակներով </t>
  </si>
  <si>
    <t>Թուղթ նշումների համար սոսնձվածքով</t>
  </si>
  <si>
    <t>Թղթապանակ, պոլիմերային թաղանթ, ֆայլ</t>
  </si>
  <si>
    <t>Հաշվեսարք, գրասենյակային</t>
  </si>
  <si>
    <t xml:space="preserve">ֆլեշ հիշողություն, 16GB/ </t>
  </si>
  <si>
    <t xml:space="preserve">Քարտրիջ 49A (HP 1160/1320) </t>
  </si>
  <si>
    <t xml:space="preserve">Քարտրիջ 12A (HP 1020/1022) </t>
  </si>
  <si>
    <t xml:space="preserve">Քարտրիջ 96A (HP 2100/2200) </t>
  </si>
  <si>
    <t xml:space="preserve">Քարտրիջ 35A (HP1005) </t>
  </si>
  <si>
    <t>Թանաք տպագրական մեքենաների համար</t>
  </si>
  <si>
    <t>Քարտրիջ MLT-D109S  (Samsung SCX-4300)</t>
  </si>
  <si>
    <t>Մկինիկ,  համակարգչային, լարով</t>
  </si>
  <si>
    <t>Ստեղնաշար, ստանդարտ, 104 կոճակով</t>
  </si>
  <si>
    <t>Թերթեր</t>
  </si>
  <si>
    <t>Դանակ գրասենյակային մետաղյա</t>
  </si>
  <si>
    <t>Հեռախոս</t>
  </si>
  <si>
    <t>Հանրային հեռախոս</t>
  </si>
  <si>
    <t>Դակիչ քանոնով</t>
  </si>
  <si>
    <t>Օրագրեր</t>
  </si>
  <si>
    <t>Կաշվե թղթապանակ</t>
  </si>
  <si>
    <t>Թղթի տակդիր սեղմակով</t>
  </si>
  <si>
    <t>Թանաք</t>
  </si>
  <si>
    <t>Բենզին &lt;ռեգուլյար&gt;</t>
  </si>
  <si>
    <t>Կենցաղային և հանրային սննդի նյութեր</t>
  </si>
  <si>
    <t>Ապակի մաքրելու միջոց</t>
  </si>
  <si>
    <t>Հատակի մածիկ, հատակի փայլեցման և մակերևույթի պահպանման համար</t>
  </si>
  <si>
    <t>Բամբակյա կտորներ</t>
  </si>
  <si>
    <t xml:space="preserve">Կահույքի փայլեցման միջոց </t>
  </si>
  <si>
    <t>Տնտեսող լամպեր</t>
  </si>
  <si>
    <t>Հատակի լվացման լաթ</t>
  </si>
  <si>
    <t>Օճառ հեղուկ</t>
  </si>
  <si>
    <t>Զուգարանի թուղթ</t>
  </si>
  <si>
    <t>Զուգարանի թղթի կախիչ</t>
  </si>
  <si>
    <t>Ջրի ծորակ</t>
  </si>
  <si>
    <t>Տնտեսող լամպեր 18w</t>
  </si>
  <si>
    <t>Անձեռոցիկ</t>
  </si>
  <si>
    <t>Էլեկտրական երկարացման լար</t>
  </si>
  <si>
    <t>Աղբարկղ /պլաստմասե/</t>
  </si>
  <si>
    <t>Աղբամանի պոլիեթիլենային տոպրակ սև</t>
  </si>
  <si>
    <t>Կողպեք բռնակով</t>
  </si>
  <si>
    <t>Ավել սովորական</t>
  </si>
  <si>
    <t>Մաքրող և ախտահանող միջոց</t>
  </si>
  <si>
    <t>Զուգարանակոնքի խոզանակ</t>
  </si>
  <si>
    <t>Հարկեր, պարտադիր վճարներ և տույժեր, որոնք կառավարման տարբեր մակարդակների կողմից կիրառվում են միմյանց նկատմամբ</t>
  </si>
  <si>
    <t>Ավտոմեքենաների տեխ.զննություն և բնապահպանական վճար</t>
  </si>
  <si>
    <t>Աղբահանություն</t>
  </si>
  <si>
    <t>Վարչական սարքավորումներ</t>
  </si>
  <si>
    <t>Անձնական համակարգիչներ</t>
  </si>
  <si>
    <t>Լազերային տպիչներ</t>
  </si>
  <si>
    <t>Համակարգչային մոնիտոր</t>
  </si>
  <si>
    <t>Տպիչ սարք, բազմաֆունկցիոնալ</t>
  </si>
  <si>
    <t>Սկաներ համակարգիչների համար</t>
  </si>
  <si>
    <t>Աթոռներ</t>
  </si>
  <si>
    <t>Բազկաթոռներ</t>
  </si>
  <si>
    <t>Գրասեղաններ</t>
  </si>
  <si>
    <t>Օդորակիչ</t>
  </si>
  <si>
    <t>1109</t>
  </si>
  <si>
    <t>06</t>
  </si>
  <si>
    <t>03</t>
  </si>
  <si>
    <t>01</t>
  </si>
  <si>
    <t>ՋՐԱՅԻՆ ԿՈՄԻՏԵ</t>
  </si>
  <si>
    <t>Հեռախոսակայան</t>
  </si>
  <si>
    <t>Արտաքին լուսավորություն</t>
  </si>
  <si>
    <t>Ջրի պոմպ</t>
  </si>
  <si>
    <t>Պատճենահանող սարք</t>
  </si>
  <si>
    <t>Սկաներ</t>
  </si>
  <si>
    <t>Հեռուստացույց</t>
  </si>
  <si>
    <t>Սառնարան</t>
  </si>
  <si>
    <t>&lt;&lt;Mulberry&gt;&gt; էլեկտրոնային փաստաթղթաշրջանառության   և  &lt;&lt;Մարդկային ռեսուրսների տեղակատվական համակարգ&gt;&gt;  ծրագրերի աշխատանքն ապահովող սերվերներ և համալրող սարքեր</t>
  </si>
  <si>
    <t>Գազի կաթսա</t>
  </si>
  <si>
    <t>Ք. Երևան, Վարդանանց նրբ. 8</t>
  </si>
  <si>
    <t>Ք. Երևան, Վարդանանց 13ա</t>
  </si>
  <si>
    <t xml:space="preserve">Ընդամենը ծառայողական ավտոմեքենաների  սահմանաքանակը` 7   </t>
  </si>
  <si>
    <t>Առկա մեքենաների թիվը` ընդամենը -7</t>
  </si>
  <si>
    <t xml:space="preserve">TOYOTA LAND CRUISER PRADO 2.7 </t>
  </si>
  <si>
    <t>Կոմիտե նախագահ</t>
  </si>
  <si>
    <t>KIA SPORTAGE 2.01</t>
  </si>
  <si>
    <t>HYUNDAI  Santafe</t>
  </si>
  <si>
    <t>HYUNDAI TUCSON IX 35 2.0</t>
  </si>
  <si>
    <t xml:space="preserve">NISSAN-MAXIMA 3.0 </t>
  </si>
  <si>
    <t>REANAULT SANDERO</t>
  </si>
  <si>
    <t>Համակարգիչ</t>
  </si>
  <si>
    <t>հատ</t>
  </si>
  <si>
    <t>Լազերային տպիչ</t>
  </si>
  <si>
    <t>Տպիչ սարք բազմաֆունկցիոնալ</t>
  </si>
  <si>
    <t>Հոսանքի կարգավորիչ</t>
  </si>
  <si>
    <t>Աթոռ գրասենյակային</t>
  </si>
  <si>
    <t>Շերտավարագույր</t>
  </si>
  <si>
    <t>քառ. մ.</t>
  </si>
</sst>
</file>

<file path=xl/styles.xml><?xml version="1.0" encoding="utf-8"?>
<styleSheet xmlns="http://schemas.openxmlformats.org/spreadsheetml/2006/main">
  <numFmts count="4">
    <numFmt numFmtId="164" formatCode="_(* #,##0.00_);_(* \(#,##0.00\);_(* &quot;-&quot;??_);_(@_)"/>
    <numFmt numFmtId="165" formatCode="_-* #,##0.00_-;\-* #,##0.00_-;_-* &quot;-&quot;??_-;_-@_-"/>
    <numFmt numFmtId="166" formatCode="0.0"/>
    <numFmt numFmtId="167" formatCode="#,##0.0"/>
  </numFmts>
  <fonts count="95">
    <font>
      <sz val="10"/>
      <name val="Arial"/>
    </font>
    <font>
      <sz val="10"/>
      <name val="Arial"/>
      <family val="2"/>
    </font>
    <font>
      <sz val="8"/>
      <name val="Arial"/>
      <family val="2"/>
    </font>
    <font>
      <sz val="9.5"/>
      <name val="GHEA Grapalat"/>
      <family val="3"/>
    </font>
    <font>
      <b/>
      <sz val="12"/>
      <color indexed="10"/>
      <name val="GHEA Grapalat"/>
      <family val="3"/>
    </font>
    <font>
      <b/>
      <sz val="11"/>
      <color indexed="10"/>
      <name val="GHEA Grapalat"/>
      <family val="3"/>
    </font>
    <font>
      <b/>
      <sz val="8"/>
      <name val="GHEA Grapalat"/>
      <family val="3"/>
    </font>
    <font>
      <sz val="10"/>
      <name val="GHEA Grapalat"/>
      <family val="3"/>
    </font>
    <font>
      <u/>
      <sz val="10"/>
      <name val="GHEA Grapalat"/>
      <family val="3"/>
    </font>
    <font>
      <sz val="12"/>
      <name val="GHEA Grapalat"/>
      <family val="3"/>
    </font>
    <font>
      <b/>
      <sz val="10"/>
      <name val="GHEA Grapalat"/>
      <family val="3"/>
    </font>
    <font>
      <sz val="8"/>
      <name val="GHEA Grapalat"/>
      <family val="3"/>
    </font>
    <font>
      <sz val="9"/>
      <name val="GHEA Grapalat"/>
      <family val="3"/>
    </font>
    <font>
      <b/>
      <i/>
      <u/>
      <sz val="10"/>
      <name val="GHEA Grapalat"/>
      <family val="3"/>
    </font>
    <font>
      <sz val="10"/>
      <color indexed="8"/>
      <name val="GHEA Grapalat"/>
      <family val="3"/>
    </font>
    <font>
      <i/>
      <sz val="10"/>
      <name val="GHEA Grapalat"/>
      <family val="3"/>
    </font>
    <font>
      <i/>
      <sz val="8"/>
      <name val="GHEA Grapalat"/>
      <family val="3"/>
    </font>
    <font>
      <b/>
      <i/>
      <sz val="8"/>
      <name val="GHEA Grapalat"/>
      <family val="3"/>
    </font>
    <font>
      <i/>
      <sz val="10"/>
      <color indexed="10"/>
      <name val="GHEA Grapalat"/>
      <family val="3"/>
    </font>
    <font>
      <sz val="10"/>
      <color indexed="10"/>
      <name val="GHEA Grapalat"/>
      <family val="3"/>
    </font>
    <font>
      <b/>
      <sz val="9"/>
      <name val="GHEA Grapalat"/>
      <family val="3"/>
    </font>
    <font>
      <b/>
      <sz val="11"/>
      <name val="GHEA Grapalat"/>
      <family val="3"/>
    </font>
    <font>
      <sz val="11"/>
      <name val="GHEA Grapalat"/>
      <family val="3"/>
    </font>
    <font>
      <b/>
      <i/>
      <sz val="10"/>
      <name val="GHEA Grapalat"/>
      <family val="3"/>
    </font>
    <font>
      <b/>
      <sz val="10"/>
      <color indexed="23"/>
      <name val="GHEA Grapalat"/>
      <family val="3"/>
    </font>
    <font>
      <b/>
      <sz val="10"/>
      <color indexed="12"/>
      <name val="GHEA Grapalat"/>
      <family val="3"/>
    </font>
    <font>
      <sz val="9"/>
      <color indexed="8"/>
      <name val="GHEA Grapalat"/>
      <family val="3"/>
    </font>
    <font>
      <sz val="8"/>
      <color indexed="8"/>
      <name val="GHEA Grapalat"/>
      <family val="3"/>
    </font>
    <font>
      <u/>
      <sz val="8"/>
      <name val="GHEA Grapalat"/>
      <family val="3"/>
    </font>
    <font>
      <b/>
      <i/>
      <sz val="10"/>
      <color indexed="8"/>
      <name val="GHEA Grapalat"/>
      <family val="3"/>
    </font>
    <font>
      <b/>
      <sz val="10"/>
      <color indexed="8"/>
      <name val="GHEA Grapalat"/>
      <family val="3"/>
    </font>
    <font>
      <u/>
      <sz val="12"/>
      <name val="GHEA Grapalat"/>
      <family val="3"/>
    </font>
    <font>
      <b/>
      <sz val="12"/>
      <name val="GHEA Grapalat"/>
      <family val="3"/>
    </font>
    <font>
      <b/>
      <i/>
      <sz val="12"/>
      <name val="GHEA Grapalat"/>
      <family val="3"/>
    </font>
    <font>
      <b/>
      <i/>
      <sz val="9"/>
      <name val="GHEA Grapalat"/>
      <family val="3"/>
    </font>
    <font>
      <i/>
      <sz val="9"/>
      <name val="GHEA Grapalat"/>
      <family val="3"/>
    </font>
    <font>
      <b/>
      <sz val="8"/>
      <color indexed="10"/>
      <name val="GHEA Grapalat"/>
      <family val="3"/>
    </font>
    <font>
      <b/>
      <sz val="10"/>
      <color indexed="10"/>
      <name val="GHEA Grapalat"/>
      <family val="3"/>
    </font>
    <font>
      <b/>
      <sz val="8"/>
      <color indexed="8"/>
      <name val="GHEA Grapalat"/>
      <family val="3"/>
    </font>
    <font>
      <b/>
      <i/>
      <sz val="10"/>
      <color indexed="10"/>
      <name val="GHEA Grapalat"/>
      <family val="3"/>
    </font>
    <font>
      <sz val="9"/>
      <color indexed="8"/>
      <name val="Arial Unicode"/>
      <family val="2"/>
    </font>
    <font>
      <sz val="8"/>
      <color indexed="10"/>
      <name val="GHEA Grapalat"/>
      <family val="3"/>
    </font>
    <font>
      <b/>
      <u/>
      <sz val="10"/>
      <name val="GHEA Grapalat"/>
      <family val="3"/>
    </font>
    <font>
      <b/>
      <sz val="9"/>
      <color indexed="10"/>
      <name val="GHEA Grapalat"/>
      <family val="3"/>
    </font>
    <font>
      <i/>
      <sz val="12"/>
      <name val="GHEA Grapalat"/>
      <family val="3"/>
    </font>
    <font>
      <sz val="8"/>
      <color indexed="56"/>
      <name val="GHEA Grapalat"/>
      <family val="3"/>
    </font>
    <font>
      <sz val="10"/>
      <color indexed="56"/>
      <name val="GHEA Grapalat"/>
      <family val="3"/>
    </font>
    <font>
      <i/>
      <sz val="10"/>
      <color indexed="56"/>
      <name val="GHEA Grapalat"/>
      <family val="3"/>
    </font>
    <font>
      <b/>
      <sz val="10"/>
      <color indexed="56"/>
      <name val="GHEA Grapalat"/>
      <family val="3"/>
    </font>
    <font>
      <u/>
      <sz val="10"/>
      <color indexed="56"/>
      <name val="GHEA Grapalat"/>
      <family val="3"/>
    </font>
    <font>
      <u/>
      <sz val="8"/>
      <color indexed="56"/>
      <name val="GHEA Grapalat"/>
      <family val="3"/>
    </font>
    <font>
      <sz val="11"/>
      <color indexed="56"/>
      <name val="GHEA Grapalat"/>
      <family val="3"/>
    </font>
    <font>
      <b/>
      <sz val="9"/>
      <color indexed="56"/>
      <name val="GHEA Grapalat"/>
      <family val="3"/>
    </font>
    <font>
      <i/>
      <sz val="9"/>
      <color indexed="56"/>
      <name val="GHEA Grapalat"/>
      <family val="3"/>
    </font>
    <font>
      <u/>
      <sz val="9"/>
      <name val="GHEA Grapalat"/>
      <family val="3"/>
    </font>
    <font>
      <u/>
      <sz val="11"/>
      <name val="GHEA Grapalat"/>
      <family val="3"/>
    </font>
    <font>
      <sz val="10"/>
      <name val="Arial Armenian"/>
      <family val="2"/>
    </font>
    <font>
      <sz val="10"/>
      <name val="Arial"/>
      <family val="2"/>
    </font>
    <font>
      <sz val="10"/>
      <color indexed="8"/>
      <name val="MS Sans Serif"/>
      <family val="2"/>
    </font>
    <font>
      <sz val="10"/>
      <name val="Arial"/>
      <family val="2"/>
      <charset val="204"/>
    </font>
    <font>
      <sz val="10"/>
      <color indexed="8"/>
      <name val="MS Sans Serif"/>
      <family val="2"/>
      <charset val="204"/>
    </font>
    <font>
      <sz val="10"/>
      <name val="Times Armenian"/>
      <family val="1"/>
    </font>
    <font>
      <sz val="9"/>
      <name val="GHEA Mariam"/>
      <family val="3"/>
    </font>
    <font>
      <i/>
      <sz val="11"/>
      <name val="GHEA Grapalat"/>
      <family val="3"/>
    </font>
    <font>
      <sz val="12"/>
      <color indexed="8"/>
      <name val="GHEA Grapalat"/>
      <family val="3"/>
    </font>
    <font>
      <sz val="11"/>
      <color indexed="8"/>
      <name val="Arial Armenian"/>
      <family val="2"/>
    </font>
    <font>
      <b/>
      <u/>
      <sz val="12"/>
      <name val="GHEA Grapalat"/>
      <family val="3"/>
    </font>
    <font>
      <i/>
      <sz val="10"/>
      <color indexed="8"/>
      <name val="Arial Armenian"/>
      <family val="2"/>
    </font>
    <font>
      <sz val="9"/>
      <name val="Arial"/>
      <family val="2"/>
    </font>
    <font>
      <i/>
      <sz val="10"/>
      <color indexed="8"/>
      <name val="GHEA Grapalat"/>
      <family val="3"/>
    </font>
    <font>
      <b/>
      <u/>
      <sz val="11"/>
      <name val="GHEA Grapalat"/>
      <family val="3"/>
    </font>
    <font>
      <sz val="9"/>
      <color indexed="10"/>
      <name val="GHEA Grapalat"/>
      <family val="3"/>
    </font>
    <font>
      <sz val="11"/>
      <color theme="1"/>
      <name val="Arial Armenian"/>
      <family val="2"/>
    </font>
    <font>
      <sz val="10"/>
      <color rgb="FFFF0000"/>
      <name val="GHEA Grapalat"/>
      <family val="3"/>
    </font>
    <font>
      <b/>
      <sz val="12"/>
      <color rgb="FFFF0000"/>
      <name val="GHEA Grapalat"/>
      <family val="3"/>
    </font>
    <font>
      <b/>
      <sz val="8"/>
      <color rgb="FFFF0000"/>
      <name val="GHEA Grapalat"/>
      <family val="3"/>
    </font>
    <font>
      <sz val="8"/>
      <color rgb="FFFF0000"/>
      <name val="GHEA Grapalat"/>
      <family val="3"/>
    </font>
    <font>
      <sz val="9"/>
      <color rgb="FFFF0000"/>
      <name val="GHEA Grapalat"/>
      <family val="3"/>
    </font>
    <font>
      <sz val="10"/>
      <color theme="1"/>
      <name val="GHEA Grapalat"/>
      <family val="3"/>
    </font>
    <font>
      <sz val="11"/>
      <color theme="1"/>
      <name val="GHEA Grapalat"/>
      <family val="3"/>
    </font>
    <font>
      <sz val="8"/>
      <color theme="1"/>
      <name val="GHEA Grapalat"/>
      <family val="3"/>
    </font>
    <font>
      <b/>
      <sz val="11"/>
      <color rgb="FFFF0000"/>
      <name val="GHEA Grapalat"/>
      <family val="3"/>
    </font>
    <font>
      <i/>
      <sz val="9"/>
      <color theme="1"/>
      <name val="GHEA Grapalat"/>
      <family val="3"/>
    </font>
    <font>
      <b/>
      <sz val="10"/>
      <color theme="1"/>
      <name val="GHEA Grapalat"/>
      <family val="3"/>
    </font>
    <font>
      <sz val="11"/>
      <color rgb="FF000000"/>
      <name val="GHEA Mariam"/>
      <family val="3"/>
    </font>
    <font>
      <sz val="12"/>
      <color theme="1"/>
      <name val="Arial Armenian"/>
      <family val="2"/>
    </font>
    <font>
      <b/>
      <sz val="14"/>
      <color theme="1"/>
      <name val="Arial Armenian"/>
      <family val="2"/>
    </font>
    <font>
      <sz val="9"/>
      <color theme="1"/>
      <name val="Arial Armenian"/>
      <family val="2"/>
    </font>
    <font>
      <b/>
      <sz val="9"/>
      <color theme="1"/>
      <name val="Arial Armenian"/>
      <family val="2"/>
    </font>
    <font>
      <sz val="10"/>
      <color theme="1"/>
      <name val="Arial Armenian"/>
      <family val="2"/>
    </font>
    <font>
      <b/>
      <sz val="12"/>
      <color theme="1"/>
      <name val="Arial Armenian"/>
      <family val="2"/>
    </font>
    <font>
      <b/>
      <i/>
      <sz val="12"/>
      <color theme="1"/>
      <name val="Arial Armenian"/>
      <family val="2"/>
    </font>
    <font>
      <i/>
      <sz val="10"/>
      <color theme="1"/>
      <name val="Arial Armenian"/>
      <family val="2"/>
    </font>
    <font>
      <i/>
      <sz val="10"/>
      <color theme="1"/>
      <name val="GHEA Grapalat"/>
      <family val="3"/>
    </font>
    <font>
      <b/>
      <sz val="10"/>
      <color rgb="FFFF0000"/>
      <name val="GHEA Grapalat"/>
      <family val="3"/>
    </font>
  </fonts>
  <fills count="17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rgb="FFFFFF99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9" tint="0.79998168889431442"/>
        <bgColor indexed="64"/>
      </patternFill>
    </fill>
  </fills>
  <borders count="48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</borders>
  <cellStyleXfs count="49">
    <xf numFmtId="0" fontId="0" fillId="0" borderId="0"/>
    <xf numFmtId="165" fontId="56" fillId="0" borderId="0" applyFont="0" applyFill="0" applyBorder="0" applyAlignment="0" applyProtection="0"/>
    <xf numFmtId="164" fontId="56" fillId="0" borderId="0" applyFont="0" applyFill="0" applyBorder="0" applyAlignment="0" applyProtection="0"/>
    <xf numFmtId="164" fontId="56" fillId="0" borderId="0" applyFont="0" applyFill="0" applyBorder="0" applyAlignment="0" applyProtection="0"/>
    <xf numFmtId="164" fontId="59" fillId="0" borderId="0" applyFont="0" applyFill="0" applyBorder="0" applyAlignment="0" applyProtection="0"/>
    <xf numFmtId="165" fontId="56" fillId="0" borderId="0" applyFont="0" applyFill="0" applyBorder="0" applyAlignment="0" applyProtection="0"/>
    <xf numFmtId="165" fontId="56" fillId="0" borderId="0" applyFont="0" applyFill="0" applyBorder="0" applyAlignment="0" applyProtection="0"/>
    <xf numFmtId="164" fontId="57" fillId="0" borderId="0" applyFont="0" applyFill="0" applyBorder="0" applyAlignment="0" applyProtection="0"/>
    <xf numFmtId="165" fontId="56" fillId="0" borderId="0" applyFont="0" applyFill="0" applyBorder="0" applyAlignment="0" applyProtection="0"/>
    <xf numFmtId="165" fontId="56" fillId="0" borderId="0" applyFont="0" applyFill="0" applyBorder="0" applyAlignment="0" applyProtection="0"/>
    <xf numFmtId="164" fontId="59" fillId="0" borderId="0" applyFont="0" applyFill="0" applyBorder="0" applyAlignment="0" applyProtection="0"/>
    <xf numFmtId="164" fontId="57" fillId="0" borderId="0" applyFont="0" applyFill="0" applyBorder="0" applyAlignment="0" applyProtection="0"/>
    <xf numFmtId="164" fontId="57" fillId="0" borderId="0" applyFont="0" applyFill="0" applyBorder="0" applyAlignment="0" applyProtection="0"/>
    <xf numFmtId="165" fontId="56" fillId="0" borderId="0" applyFont="0" applyFill="0" applyBorder="0" applyAlignment="0" applyProtection="0"/>
    <xf numFmtId="164" fontId="57" fillId="0" borderId="0" applyFont="0" applyFill="0" applyBorder="0" applyAlignment="0" applyProtection="0"/>
    <xf numFmtId="165" fontId="56" fillId="0" borderId="0" applyFont="0" applyFill="0" applyBorder="0" applyAlignment="0" applyProtection="0"/>
    <xf numFmtId="164" fontId="61" fillId="0" borderId="0" applyFont="0" applyFill="0" applyBorder="0" applyAlignment="0" applyProtection="0"/>
    <xf numFmtId="164" fontId="61" fillId="0" borderId="0" applyFont="0" applyFill="0" applyBorder="0" applyAlignment="0" applyProtection="0"/>
    <xf numFmtId="0" fontId="61" fillId="0" borderId="0"/>
    <xf numFmtId="0" fontId="56" fillId="0" borderId="0"/>
    <xf numFmtId="0" fontId="72" fillId="0" borderId="0"/>
    <xf numFmtId="0" fontId="61" fillId="0" borderId="0"/>
    <xf numFmtId="0" fontId="56" fillId="0" borderId="0"/>
    <xf numFmtId="0" fontId="59" fillId="0" borderId="0"/>
    <xf numFmtId="0" fontId="57" fillId="0" borderId="0"/>
    <xf numFmtId="0" fontId="1" fillId="0" borderId="0"/>
    <xf numFmtId="0" fontId="59" fillId="0" borderId="0"/>
    <xf numFmtId="0" fontId="56" fillId="0" borderId="0"/>
    <xf numFmtId="0" fontId="57" fillId="0" borderId="0"/>
    <xf numFmtId="0" fontId="56" fillId="0" borderId="0"/>
    <xf numFmtId="0" fontId="57" fillId="0" borderId="0"/>
    <xf numFmtId="0" fontId="57" fillId="0" borderId="0"/>
    <xf numFmtId="0" fontId="59" fillId="0" borderId="0"/>
    <xf numFmtId="0" fontId="57" fillId="0" borderId="0"/>
    <xf numFmtId="0" fontId="61" fillId="0" borderId="0"/>
    <xf numFmtId="0" fontId="58" fillId="0" borderId="0"/>
    <xf numFmtId="0" fontId="58" fillId="0" borderId="0"/>
    <xf numFmtId="0" fontId="60" fillId="0" borderId="0"/>
    <xf numFmtId="0" fontId="58" fillId="0" borderId="0"/>
    <xf numFmtId="0" fontId="59" fillId="0" borderId="0"/>
    <xf numFmtId="0" fontId="59" fillId="0" borderId="0"/>
    <xf numFmtId="0" fontId="58" fillId="0" borderId="0"/>
    <xf numFmtId="0" fontId="60" fillId="0" borderId="0"/>
    <xf numFmtId="0" fontId="58" fillId="0" borderId="0"/>
    <xf numFmtId="164" fontId="59" fillId="0" borderId="0" applyFont="0" applyFill="0" applyBorder="0" applyAlignment="0" applyProtection="0"/>
    <xf numFmtId="164" fontId="61" fillId="0" borderId="0" applyFont="0" applyFill="0" applyBorder="0" applyAlignment="0" applyProtection="0"/>
    <xf numFmtId="165" fontId="56" fillId="0" borderId="0" applyFont="0" applyFill="0" applyBorder="0" applyAlignment="0" applyProtection="0"/>
    <xf numFmtId="165" fontId="56" fillId="0" borderId="0" applyFont="0" applyFill="0" applyBorder="0" applyAlignment="0" applyProtection="0"/>
    <xf numFmtId="164" fontId="59" fillId="0" borderId="0" applyFont="0" applyFill="0" applyBorder="0" applyAlignment="0" applyProtection="0"/>
  </cellStyleXfs>
  <cellXfs count="986">
    <xf numFmtId="0" fontId="0" fillId="0" borderId="0" xfId="0"/>
    <xf numFmtId="0" fontId="4" fillId="2" borderId="0" xfId="0" applyFont="1" applyFill="1" applyBorder="1" applyAlignment="1">
      <alignment horizontal="center" wrapText="1"/>
    </xf>
    <xf numFmtId="0" fontId="5" fillId="2" borderId="0" xfId="0" applyFont="1" applyFill="1" applyBorder="1" applyAlignment="1">
      <alignment horizontal="center" wrapText="1"/>
    </xf>
    <xf numFmtId="0" fontId="6" fillId="2" borderId="0" xfId="0" applyFont="1" applyFill="1" applyBorder="1" applyAlignment="1">
      <alignment horizontal="centerContinuous" wrapText="1"/>
    </xf>
    <xf numFmtId="0" fontId="7" fillId="0" borderId="0" xfId="0" applyFont="1" applyAlignment="1">
      <alignment horizontal="center"/>
    </xf>
    <xf numFmtId="0" fontId="7" fillId="0" borderId="0" xfId="0" applyFont="1"/>
    <xf numFmtId="0" fontId="8" fillId="2" borderId="0" xfId="0" applyFont="1" applyFill="1" applyBorder="1" applyAlignment="1">
      <alignment horizontal="left" wrapText="1"/>
    </xf>
    <xf numFmtId="0" fontId="10" fillId="2" borderId="1" xfId="0" applyFont="1" applyFill="1" applyBorder="1" applyAlignment="1">
      <alignment horizontal="centerContinuous" wrapText="1"/>
    </xf>
    <xf numFmtId="0" fontId="6" fillId="2" borderId="1" xfId="0" applyFont="1" applyFill="1" applyBorder="1" applyAlignment="1">
      <alignment horizontal="centerContinuous" wrapText="1"/>
    </xf>
    <xf numFmtId="0" fontId="7" fillId="2" borderId="0" xfId="0" applyFont="1" applyFill="1" applyBorder="1" applyAlignment="1">
      <alignment horizontal="centerContinuous" wrapText="1"/>
    </xf>
    <xf numFmtId="0" fontId="7" fillId="2" borderId="0" xfId="0" applyFont="1" applyFill="1" applyBorder="1" applyAlignment="1">
      <alignment horizontal="center" wrapText="1"/>
    </xf>
    <xf numFmtId="0" fontId="7" fillId="0" borderId="2" xfId="0" applyFont="1" applyBorder="1" applyAlignment="1">
      <alignment wrapText="1"/>
    </xf>
    <xf numFmtId="0" fontId="7" fillId="0" borderId="2" xfId="0" applyFont="1" applyBorder="1" applyAlignment="1">
      <alignment horizontal="center" wrapText="1"/>
    </xf>
    <xf numFmtId="0" fontId="7" fillId="0" borderId="2" xfId="0" applyFont="1" applyBorder="1" applyAlignment="1">
      <alignment horizontal="centerContinuous" wrapText="1"/>
    </xf>
    <xf numFmtId="0" fontId="11" fillId="0" borderId="2" xfId="0" applyFont="1" applyBorder="1" applyAlignment="1">
      <alignment horizontal="center" wrapText="1"/>
    </xf>
    <xf numFmtId="0" fontId="11" fillId="0" borderId="0" xfId="0" applyFont="1" applyAlignment="1">
      <alignment horizontal="center"/>
    </xf>
    <xf numFmtId="0" fontId="11" fillId="0" borderId="0" xfId="0" applyFont="1"/>
    <xf numFmtId="0" fontId="7" fillId="0" borderId="2" xfId="0" applyFont="1" applyFill="1" applyBorder="1" applyAlignment="1">
      <alignment wrapText="1"/>
    </xf>
    <xf numFmtId="0" fontId="10" fillId="0" borderId="2" xfId="0" applyFont="1" applyFill="1" applyBorder="1" applyAlignment="1">
      <alignment wrapText="1"/>
    </xf>
    <xf numFmtId="166" fontId="7" fillId="0" borderId="2" xfId="0" applyNumberFormat="1" applyFont="1" applyFill="1" applyBorder="1" applyAlignment="1">
      <alignment horizontal="center" wrapText="1"/>
    </xf>
    <xf numFmtId="0" fontId="7" fillId="0" borderId="0" xfId="0" applyFont="1" applyFill="1" applyAlignment="1">
      <alignment horizontal="center"/>
    </xf>
    <xf numFmtId="0" fontId="7" fillId="0" borderId="0" xfId="0" applyFont="1" applyFill="1"/>
    <xf numFmtId="0" fontId="10" fillId="0" borderId="2" xfId="0" applyFont="1" applyBorder="1" applyAlignment="1">
      <alignment wrapText="1"/>
    </xf>
    <xf numFmtId="0" fontId="7" fillId="2" borderId="0" xfId="0" applyFont="1" applyFill="1" applyBorder="1" applyAlignment="1">
      <alignment horizontal="centerContinuous"/>
    </xf>
    <xf numFmtId="0" fontId="8" fillId="2" borderId="1" xfId="0" applyFont="1" applyFill="1" applyBorder="1" applyAlignment="1">
      <alignment horizontal="left" wrapText="1"/>
    </xf>
    <xf numFmtId="0" fontId="10" fillId="2" borderId="0" xfId="0" applyFont="1" applyFill="1" applyBorder="1" applyAlignment="1">
      <alignment horizontal="centerContinuous" wrapText="1"/>
    </xf>
    <xf numFmtId="0" fontId="12" fillId="0" borderId="2" xfId="0" applyFont="1" applyBorder="1" applyAlignment="1">
      <alignment horizontal="center" wrapText="1"/>
    </xf>
    <xf numFmtId="0" fontId="7" fillId="0" borderId="2" xfId="0" applyFont="1" applyFill="1" applyBorder="1" applyAlignment="1">
      <alignment horizontal="center" wrapText="1"/>
    </xf>
    <xf numFmtId="166" fontId="10" fillId="3" borderId="2" xfId="0" applyNumberFormat="1" applyFont="1" applyFill="1" applyBorder="1" applyAlignment="1">
      <alignment horizontal="center" wrapText="1"/>
    </xf>
    <xf numFmtId="0" fontId="10" fillId="3" borderId="0" xfId="0" applyFont="1" applyFill="1"/>
    <xf numFmtId="0" fontId="10" fillId="2" borderId="2" xfId="0" applyFont="1" applyFill="1" applyBorder="1" applyAlignment="1">
      <alignment wrapText="1"/>
    </xf>
    <xf numFmtId="0" fontId="7" fillId="2" borderId="2" xfId="0" applyFont="1" applyFill="1" applyBorder="1" applyAlignment="1">
      <alignment horizontal="center" wrapText="1"/>
    </xf>
    <xf numFmtId="0" fontId="7" fillId="2" borderId="0" xfId="0" applyFont="1" applyFill="1" applyAlignment="1">
      <alignment horizontal="center"/>
    </xf>
    <xf numFmtId="0" fontId="7" fillId="2" borderId="0" xfId="0" applyFont="1" applyFill="1"/>
    <xf numFmtId="0" fontId="10" fillId="2" borderId="0" xfId="0" applyFont="1" applyFill="1" applyAlignment="1">
      <alignment horizontal="center"/>
    </xf>
    <xf numFmtId="0" fontId="10" fillId="2" borderId="0" xfId="0" applyFont="1" applyFill="1"/>
    <xf numFmtId="0" fontId="11" fillId="2" borderId="0" xfId="0" applyFont="1" applyFill="1" applyBorder="1" applyAlignment="1">
      <alignment horizontal="center" wrapText="1"/>
    </xf>
    <xf numFmtId="0" fontId="11" fillId="0" borderId="0" xfId="0" applyFont="1" applyBorder="1"/>
    <xf numFmtId="0" fontId="13" fillId="3" borderId="2" xfId="0" applyFont="1" applyFill="1" applyBorder="1" applyAlignment="1">
      <alignment wrapText="1"/>
    </xf>
    <xf numFmtId="166" fontId="10" fillId="2" borderId="2" xfId="0" applyNumberFormat="1" applyFont="1" applyFill="1" applyBorder="1" applyAlignment="1">
      <alignment horizontal="center" wrapText="1"/>
    </xf>
    <xf numFmtId="0" fontId="10" fillId="2" borderId="0" xfId="0" applyFont="1" applyFill="1" applyBorder="1" applyAlignment="1">
      <alignment horizontal="center" wrapText="1"/>
    </xf>
    <xf numFmtId="0" fontId="15" fillId="0" borderId="0" xfId="0" applyFont="1" applyAlignment="1">
      <alignment horizontal="center"/>
    </xf>
    <xf numFmtId="0" fontId="14" fillId="0" borderId="0" xfId="0" applyFont="1"/>
    <xf numFmtId="0" fontId="11" fillId="2" borderId="0" xfId="0" applyFont="1" applyFill="1" applyAlignment="1">
      <alignment horizontal="center"/>
    </xf>
    <xf numFmtId="0" fontId="11" fillId="2" borderId="0" xfId="0" applyFont="1" applyFill="1" applyAlignment="1">
      <alignment horizontal="centerContinuous" wrapText="1"/>
    </xf>
    <xf numFmtId="0" fontId="11" fillId="2" borderId="0" xfId="0" applyFont="1" applyFill="1" applyAlignment="1">
      <alignment horizontal="centerContinuous"/>
    </xf>
    <xf numFmtId="0" fontId="16" fillId="2" borderId="0" xfId="0" applyFont="1" applyFill="1" applyAlignment="1">
      <alignment horizontal="centerContinuous"/>
    </xf>
    <xf numFmtId="166" fontId="11" fillId="2" borderId="0" xfId="0" applyNumberFormat="1" applyFont="1" applyFill="1" applyAlignment="1">
      <alignment horizontal="center"/>
    </xf>
    <xf numFmtId="0" fontId="11" fillId="2" borderId="0" xfId="0" applyFont="1" applyFill="1" applyAlignment="1">
      <alignment wrapText="1"/>
    </xf>
    <xf numFmtId="0" fontId="16" fillId="2" borderId="0" xfId="0" applyFont="1" applyFill="1" applyAlignment="1">
      <alignment horizontal="center"/>
    </xf>
    <xf numFmtId="0" fontId="11" fillId="2" borderId="0" xfId="0" applyFont="1" applyFill="1"/>
    <xf numFmtId="0" fontId="11" fillId="2" borderId="3" xfId="0" applyFont="1" applyFill="1" applyBorder="1" applyAlignment="1">
      <alignment horizontal="center"/>
    </xf>
    <xf numFmtId="1" fontId="10" fillId="2" borderId="3" xfId="0" applyNumberFormat="1" applyFont="1" applyFill="1" applyBorder="1" applyAlignment="1">
      <alignment horizontal="center"/>
    </xf>
    <xf numFmtId="0" fontId="11" fillId="2" borderId="3" xfId="0" applyFont="1" applyFill="1" applyBorder="1" applyAlignment="1">
      <alignment wrapText="1"/>
    </xf>
    <xf numFmtId="0" fontId="11" fillId="0" borderId="4" xfId="0" applyFont="1" applyBorder="1" applyAlignment="1">
      <alignment horizontal="centerContinuous" wrapText="1"/>
    </xf>
    <xf numFmtId="0" fontId="11" fillId="0" borderId="5" xfId="0" applyFont="1" applyBorder="1" applyAlignment="1">
      <alignment horizontal="centerContinuous" wrapText="1"/>
    </xf>
    <xf numFmtId="0" fontId="11" fillId="0" borderId="6" xfId="0" applyFont="1" applyBorder="1" applyAlignment="1">
      <alignment horizontal="centerContinuous" wrapText="1"/>
    </xf>
    <xf numFmtId="0" fontId="11" fillId="0" borderId="4" xfId="0" applyFont="1" applyBorder="1" applyAlignment="1">
      <alignment horizontal="centerContinuous"/>
    </xf>
    <xf numFmtId="0" fontId="16" fillId="0" borderId="5" xfId="0" applyFont="1" applyBorder="1" applyAlignment="1">
      <alignment horizontal="centerContinuous"/>
    </xf>
    <xf numFmtId="0" fontId="11" fillId="0" borderId="5" xfId="0" applyFont="1" applyBorder="1" applyAlignment="1">
      <alignment horizontal="centerContinuous"/>
    </xf>
    <xf numFmtId="0" fontId="11" fillId="0" borderId="6" xfId="0" applyFont="1" applyBorder="1" applyAlignment="1">
      <alignment horizontal="centerContinuous"/>
    </xf>
    <xf numFmtId="0" fontId="7" fillId="2" borderId="7" xfId="0" applyFont="1" applyFill="1" applyBorder="1" applyAlignment="1">
      <alignment horizontal="center"/>
    </xf>
    <xf numFmtId="0" fontId="12" fillId="2" borderId="7" xfId="0" applyFont="1" applyFill="1" applyBorder="1" applyAlignment="1">
      <alignment wrapText="1"/>
    </xf>
    <xf numFmtId="0" fontId="11" fillId="2" borderId="7" xfId="0" applyFont="1" applyFill="1" applyBorder="1" applyAlignment="1">
      <alignment horizontal="center" wrapText="1"/>
    </xf>
    <xf numFmtId="0" fontId="11" fillId="0" borderId="2" xfId="0" applyFont="1" applyBorder="1" applyAlignment="1">
      <alignment horizontal="centerContinuous" wrapText="1"/>
    </xf>
    <xf numFmtId="0" fontId="11" fillId="2" borderId="2" xfId="0" applyFont="1" applyFill="1" applyBorder="1" applyAlignment="1">
      <alignment horizontal="center" wrapText="1"/>
    </xf>
    <xf numFmtId="0" fontId="11" fillId="2" borderId="8" xfId="0" applyFont="1" applyFill="1" applyBorder="1" applyAlignment="1">
      <alignment horizontal="center" wrapText="1"/>
    </xf>
    <xf numFmtId="0" fontId="17" fillId="2" borderId="8" xfId="0" applyFont="1" applyFill="1" applyBorder="1" applyAlignment="1">
      <alignment horizontal="center" wrapText="1"/>
    </xf>
    <xf numFmtId="0" fontId="11" fillId="0" borderId="8" xfId="0" applyFont="1" applyBorder="1" applyAlignment="1">
      <alignment horizontal="center" wrapText="1"/>
    </xf>
    <xf numFmtId="0" fontId="12" fillId="0" borderId="8" xfId="0" applyFont="1" applyBorder="1" applyAlignment="1">
      <alignment wrapText="1"/>
    </xf>
    <xf numFmtId="0" fontId="16" fillId="0" borderId="2" xfId="0" applyFont="1" applyBorder="1" applyAlignment="1">
      <alignment horizontal="center" wrapText="1"/>
    </xf>
    <xf numFmtId="0" fontId="11" fillId="0" borderId="0" xfId="0" applyFont="1" applyAlignment="1">
      <alignment wrapText="1"/>
    </xf>
    <xf numFmtId="0" fontId="7" fillId="0" borderId="2" xfId="0" applyFont="1" applyBorder="1" applyAlignment="1">
      <alignment horizontal="center"/>
    </xf>
    <xf numFmtId="0" fontId="15" fillId="0" borderId="2" xfId="0" applyFont="1" applyBorder="1" applyAlignment="1">
      <alignment horizontal="center"/>
    </xf>
    <xf numFmtId="0" fontId="15" fillId="0" borderId="2" xfId="0" applyFont="1" applyBorder="1" applyAlignment="1">
      <alignment horizontal="center" wrapText="1"/>
    </xf>
    <xf numFmtId="0" fontId="12" fillId="0" borderId="2" xfId="0" applyFont="1" applyBorder="1" applyAlignment="1">
      <alignment wrapText="1"/>
    </xf>
    <xf numFmtId="166" fontId="7" fillId="0" borderId="2" xfId="0" applyNumberFormat="1" applyFont="1" applyBorder="1" applyAlignment="1">
      <alignment horizontal="center"/>
    </xf>
    <xf numFmtId="166" fontId="7" fillId="0" borderId="2" xfId="0" applyNumberFormat="1" applyFont="1" applyBorder="1" applyAlignment="1">
      <alignment horizontal="centerContinuous" wrapText="1"/>
    </xf>
    <xf numFmtId="0" fontId="11" fillId="0" borderId="2" xfId="0" applyFont="1" applyBorder="1" applyAlignment="1">
      <alignment horizontal="center"/>
    </xf>
    <xf numFmtId="0" fontId="18" fillId="0" borderId="2" xfId="0" applyFont="1" applyBorder="1" applyAlignment="1">
      <alignment horizontal="center"/>
    </xf>
    <xf numFmtId="166" fontId="11" fillId="0" borderId="2" xfId="0" applyNumberFormat="1" applyFont="1" applyBorder="1" applyAlignment="1">
      <alignment horizontal="center"/>
    </xf>
    <xf numFmtId="0" fontId="14" fillId="0" borderId="2" xfId="0" applyFont="1" applyBorder="1" applyAlignment="1">
      <alignment horizontal="center"/>
    </xf>
    <xf numFmtId="166" fontId="7" fillId="0" borderId="2" xfId="0" applyNumberFormat="1" applyFont="1" applyBorder="1" applyAlignment="1">
      <alignment horizontal="center" wrapText="1"/>
    </xf>
    <xf numFmtId="166" fontId="14" fillId="0" borderId="2" xfId="0" applyNumberFormat="1" applyFont="1" applyBorder="1" applyAlignment="1">
      <alignment horizontal="center"/>
    </xf>
    <xf numFmtId="1" fontId="7" fillId="0" borderId="2" xfId="0" applyNumberFormat="1" applyFont="1" applyBorder="1" applyAlignment="1">
      <alignment horizontal="center" wrapText="1"/>
    </xf>
    <xf numFmtId="0" fontId="7" fillId="3" borderId="2" xfId="0" applyFont="1" applyFill="1" applyBorder="1" applyAlignment="1">
      <alignment horizontal="center"/>
    </xf>
    <xf numFmtId="0" fontId="7" fillId="3" borderId="2" xfId="0" applyFont="1" applyFill="1" applyBorder="1" applyAlignment="1">
      <alignment horizontal="center" wrapText="1"/>
    </xf>
    <xf numFmtId="1" fontId="7" fillId="3" borderId="2" xfId="0" applyNumberFormat="1" applyFont="1" applyFill="1" applyBorder="1" applyAlignment="1">
      <alignment horizontal="center"/>
    </xf>
    <xf numFmtId="0" fontId="15" fillId="3" borderId="2" xfId="0" applyFont="1" applyFill="1" applyBorder="1" applyAlignment="1">
      <alignment horizontal="center"/>
    </xf>
    <xf numFmtId="166" fontId="7" fillId="3" borderId="2" xfId="0" applyNumberFormat="1" applyFont="1" applyFill="1" applyBorder="1" applyAlignment="1">
      <alignment horizontal="center"/>
    </xf>
    <xf numFmtId="0" fontId="7" fillId="3" borderId="0" xfId="0" applyFont="1" applyFill="1"/>
    <xf numFmtId="0" fontId="12" fillId="0" borderId="2" xfId="0" applyFont="1" applyBorder="1" applyAlignment="1">
      <alignment horizontal="left" wrapText="1"/>
    </xf>
    <xf numFmtId="0" fontId="7" fillId="0" borderId="0" xfId="0" applyFont="1" applyAlignment="1">
      <alignment wrapText="1"/>
    </xf>
    <xf numFmtId="49" fontId="12" fillId="0" borderId="0" xfId="0" applyNumberFormat="1" applyFont="1" applyBorder="1" applyAlignment="1">
      <alignment horizontal="centerContinuous" wrapText="1"/>
    </xf>
    <xf numFmtId="0" fontId="7" fillId="0" borderId="0" xfId="0" applyFont="1" applyAlignment="1">
      <alignment horizontal="centerContinuous" wrapText="1"/>
    </xf>
    <xf numFmtId="0" fontId="7" fillId="0" borderId="0" xfId="0" applyFont="1" applyAlignment="1">
      <alignment horizontal="centerContinuous"/>
    </xf>
    <xf numFmtId="0" fontId="15" fillId="0" borderId="0" xfId="0" applyFont="1" applyAlignment="1">
      <alignment horizontal="centerContinuous"/>
    </xf>
    <xf numFmtId="166" fontId="7" fillId="0" borderId="0" xfId="0" applyNumberFormat="1" applyFont="1" applyAlignment="1">
      <alignment horizontal="centerContinuous"/>
    </xf>
    <xf numFmtId="166" fontId="4" fillId="3" borderId="9" xfId="0" applyNumberFormat="1" applyFont="1" applyFill="1" applyBorder="1" applyAlignment="1">
      <alignment horizontal="center"/>
    </xf>
    <xf numFmtId="49" fontId="12" fillId="0" borderId="0" xfId="0" applyNumberFormat="1" applyFont="1" applyAlignment="1">
      <alignment horizontal="centerContinuous" wrapText="1"/>
    </xf>
    <xf numFmtId="0" fontId="12" fillId="0" borderId="0" xfId="0" applyFont="1" applyAlignment="1">
      <alignment wrapText="1"/>
    </xf>
    <xf numFmtId="0" fontId="11" fillId="0" borderId="10" xfId="0" applyFont="1" applyBorder="1" applyAlignment="1">
      <alignment horizontal="center"/>
    </xf>
    <xf numFmtId="0" fontId="11" fillId="2" borderId="11" xfId="0" applyFont="1" applyFill="1" applyBorder="1" applyAlignment="1">
      <alignment horizontal="center" vertical="center"/>
    </xf>
    <xf numFmtId="0" fontId="11" fillId="0" borderId="0" xfId="0" applyFont="1" applyBorder="1" applyAlignment="1">
      <alignment horizontal="center" vertical="center" wrapText="1"/>
    </xf>
    <xf numFmtId="0" fontId="7" fillId="2" borderId="2" xfId="0" applyFont="1" applyFill="1" applyBorder="1"/>
    <xf numFmtId="0" fontId="23" fillId="2" borderId="2" xfId="0" applyFont="1" applyFill="1" applyBorder="1"/>
    <xf numFmtId="0" fontId="12" fillId="2" borderId="2" xfId="0" applyFont="1" applyFill="1" applyBorder="1"/>
    <xf numFmtId="0" fontId="7" fillId="2" borderId="0" xfId="0" applyFont="1" applyFill="1" applyAlignment="1">
      <alignment wrapText="1"/>
    </xf>
    <xf numFmtId="0" fontId="7" fillId="0" borderId="8" xfId="0" applyFont="1" applyBorder="1" applyAlignment="1">
      <alignment horizontal="center" vertical="center" wrapText="1"/>
    </xf>
    <xf numFmtId="0" fontId="7" fillId="0" borderId="2" xfId="0" applyFont="1" applyBorder="1"/>
    <xf numFmtId="0" fontId="19" fillId="0" borderId="2" xfId="0" applyFont="1" applyBorder="1"/>
    <xf numFmtId="1" fontId="7" fillId="0" borderId="2" xfId="0" applyNumberFormat="1" applyFont="1" applyBorder="1"/>
    <xf numFmtId="166" fontId="7" fillId="0" borderId="2" xfId="0" applyNumberFormat="1" applyFont="1" applyBorder="1"/>
    <xf numFmtId="0" fontId="14" fillId="0" borderId="2" xfId="0" applyFont="1" applyBorder="1"/>
    <xf numFmtId="0" fontId="7" fillId="0" borderId="2" xfId="0" applyFont="1" applyBorder="1" applyAlignment="1">
      <alignment horizontal="right"/>
    </xf>
    <xf numFmtId="0" fontId="10" fillId="0" borderId="2" xfId="0" applyFont="1" applyBorder="1"/>
    <xf numFmtId="1" fontId="10" fillId="0" borderId="2" xfId="0" applyNumberFormat="1" applyFont="1" applyBorder="1"/>
    <xf numFmtId="1" fontId="24" fillId="0" borderId="2" xfId="0" applyNumberFormat="1" applyFont="1" applyBorder="1"/>
    <xf numFmtId="166" fontId="25" fillId="0" borderId="2" xfId="0" applyNumberFormat="1" applyFont="1" applyBorder="1"/>
    <xf numFmtId="0" fontId="12" fillId="0" borderId="2" xfId="0" applyFont="1" applyBorder="1" applyAlignment="1">
      <alignment horizontal="center" vertical="center" wrapText="1"/>
    </xf>
    <xf numFmtId="0" fontId="26" fillId="0" borderId="0" xfId="0" applyFont="1"/>
    <xf numFmtId="0" fontId="11" fillId="0" borderId="2" xfId="0" applyFont="1" applyBorder="1" applyAlignment="1">
      <alignment horizontal="center" vertical="center" wrapText="1"/>
    </xf>
    <xf numFmtId="9" fontId="11" fillId="0" borderId="2" xfId="0" applyNumberFormat="1" applyFont="1" applyBorder="1" applyAlignment="1">
      <alignment horizontal="center" vertical="center" wrapText="1"/>
    </xf>
    <xf numFmtId="0" fontId="27" fillId="0" borderId="0" xfId="0" applyFont="1"/>
    <xf numFmtId="0" fontId="12" fillId="2" borderId="0" xfId="0" applyFont="1" applyFill="1" applyAlignment="1">
      <alignment wrapText="1"/>
    </xf>
    <xf numFmtId="0" fontId="7" fillId="2" borderId="0" xfId="0" applyFont="1" applyFill="1" applyAlignment="1">
      <alignment horizontal="centerContinuous" wrapText="1"/>
    </xf>
    <xf numFmtId="0" fontId="12" fillId="2" borderId="0" xfId="0" applyFont="1" applyFill="1" applyAlignment="1">
      <alignment horizontal="centerContinuous" wrapText="1"/>
    </xf>
    <xf numFmtId="0" fontId="11" fillId="2" borderId="2" xfId="0" applyFont="1" applyFill="1" applyBorder="1" applyAlignment="1">
      <alignment horizontal="center"/>
    </xf>
    <xf numFmtId="0" fontId="11" fillId="2" borderId="2" xfId="0" applyFont="1" applyFill="1" applyBorder="1" applyAlignment="1">
      <alignment wrapText="1"/>
    </xf>
    <xf numFmtId="0" fontId="17" fillId="2" borderId="2" xfId="0" applyFont="1" applyFill="1" applyBorder="1" applyAlignment="1">
      <alignment horizontal="center" wrapText="1"/>
    </xf>
    <xf numFmtId="166" fontId="12" fillId="0" borderId="2" xfId="0" applyNumberFormat="1" applyFont="1" applyBorder="1" applyAlignment="1">
      <alignment horizontal="center" wrapText="1"/>
    </xf>
    <xf numFmtId="0" fontId="6" fillId="0" borderId="2" xfId="0" applyFont="1" applyBorder="1" applyAlignment="1">
      <alignment horizontal="center"/>
    </xf>
    <xf numFmtId="0" fontId="21" fillId="0" borderId="2" xfId="0" applyFont="1" applyBorder="1" applyAlignment="1">
      <alignment wrapText="1"/>
    </xf>
    <xf numFmtId="0" fontId="20" fillId="0" borderId="2" xfId="0" applyFont="1" applyBorder="1" applyAlignment="1">
      <alignment horizontal="center" wrapText="1"/>
    </xf>
    <xf numFmtId="166" fontId="10" fillId="0" borderId="2" xfId="0" applyNumberFormat="1" applyFont="1" applyBorder="1" applyAlignment="1">
      <alignment horizontal="center" wrapText="1"/>
    </xf>
    <xf numFmtId="0" fontId="21" fillId="0" borderId="0" xfId="0" applyFont="1" applyBorder="1" applyAlignment="1">
      <alignment horizontal="centerContinuous" wrapText="1"/>
    </xf>
    <xf numFmtId="0" fontId="12" fillId="0" borderId="0" xfId="0" applyFont="1" applyAlignment="1">
      <alignment horizontal="centerContinuous" wrapText="1"/>
    </xf>
    <xf numFmtId="0" fontId="6" fillId="2" borderId="0" xfId="0" applyFont="1" applyFill="1" applyBorder="1" applyAlignment="1">
      <alignment horizontal="center" wrapText="1"/>
    </xf>
    <xf numFmtId="0" fontId="7" fillId="2" borderId="0" xfId="0" applyFont="1" applyFill="1" applyAlignment="1">
      <alignment horizontal="centerContinuous"/>
    </xf>
    <xf numFmtId="0" fontId="10" fillId="0" borderId="2" xfId="0" applyFont="1" applyBorder="1" applyAlignment="1">
      <alignment horizontal="center"/>
    </xf>
    <xf numFmtId="166" fontId="20" fillId="0" borderId="2" xfId="0" applyNumberFormat="1" applyFont="1" applyBorder="1" applyAlignment="1">
      <alignment horizontal="center" wrapText="1"/>
    </xf>
    <xf numFmtId="0" fontId="12" fillId="2" borderId="0" xfId="0" applyFont="1" applyFill="1" applyBorder="1" applyAlignment="1">
      <alignment horizontal="centerContinuous" wrapText="1"/>
    </xf>
    <xf numFmtId="0" fontId="12" fillId="0" borderId="2" xfId="0" applyFont="1" applyBorder="1" applyAlignment="1">
      <alignment horizontal="center"/>
    </xf>
    <xf numFmtId="0" fontId="12" fillId="2" borderId="2" xfId="0" applyFont="1" applyFill="1" applyBorder="1" applyAlignment="1">
      <alignment horizontal="center" wrapText="1"/>
    </xf>
    <xf numFmtId="166" fontId="12" fillId="0" borderId="2" xfId="0" applyNumberFormat="1" applyFont="1" applyBorder="1" applyAlignment="1">
      <alignment horizontal="center"/>
    </xf>
    <xf numFmtId="0" fontId="20" fillId="0" borderId="2" xfId="0" applyFont="1" applyBorder="1" applyAlignment="1">
      <alignment horizontal="center"/>
    </xf>
    <xf numFmtId="0" fontId="20" fillId="2" borderId="0" xfId="0" applyFont="1" applyFill="1" applyBorder="1" applyAlignment="1">
      <alignment horizontal="center"/>
    </xf>
    <xf numFmtId="0" fontId="20" fillId="2" borderId="0" xfId="0" applyFont="1" applyFill="1" applyBorder="1" applyAlignment="1">
      <alignment horizontal="centerContinuous" wrapText="1"/>
    </xf>
    <xf numFmtId="0" fontId="20" fillId="2" borderId="0" xfId="0" applyFont="1" applyFill="1" applyBorder="1" applyAlignment="1">
      <alignment horizontal="center" vertical="distributed" wrapText="1" readingOrder="1"/>
    </xf>
    <xf numFmtId="166" fontId="20" fillId="2" borderId="0" xfId="0" applyNumberFormat="1" applyFont="1" applyFill="1" applyBorder="1" applyAlignment="1">
      <alignment horizontal="center" vertical="distributed" wrapText="1" readingOrder="1"/>
    </xf>
    <xf numFmtId="166" fontId="12" fillId="2" borderId="0" xfId="0" applyNumberFormat="1" applyFont="1" applyFill="1" applyBorder="1" applyAlignment="1">
      <alignment horizontal="centerContinuous" wrapText="1"/>
    </xf>
    <xf numFmtId="0" fontId="10" fillId="2" borderId="0" xfId="0" applyFont="1" applyFill="1" applyAlignment="1">
      <alignment horizontal="centerContinuous"/>
    </xf>
    <xf numFmtId="0" fontId="6" fillId="2" borderId="0" xfId="0" applyFont="1" applyFill="1" applyBorder="1" applyAlignment="1">
      <alignment wrapText="1"/>
    </xf>
    <xf numFmtId="0" fontId="7" fillId="0" borderId="12" xfId="0" applyFont="1" applyBorder="1" applyAlignment="1">
      <alignment horizontal="center"/>
    </xf>
    <xf numFmtId="0" fontId="7" fillId="0" borderId="13" xfId="0" applyFont="1" applyBorder="1" applyAlignment="1">
      <alignment horizontal="center"/>
    </xf>
    <xf numFmtId="0" fontId="10" fillId="0" borderId="14" xfId="0" applyFont="1" applyBorder="1" applyAlignment="1">
      <alignment horizontal="center" wrapText="1"/>
    </xf>
    <xf numFmtId="0" fontId="7" fillId="0" borderId="15" xfId="0" applyFont="1" applyBorder="1" applyAlignment="1">
      <alignment horizontal="center"/>
    </xf>
    <xf numFmtId="0" fontId="7" fillId="0" borderId="16" xfId="0" applyFont="1" applyBorder="1" applyAlignment="1">
      <alignment horizontal="center"/>
    </xf>
    <xf numFmtId="0" fontId="10" fillId="0" borderId="7" xfId="0" applyFont="1" applyBorder="1" applyAlignment="1">
      <alignment horizontal="center" vertical="center"/>
    </xf>
    <xf numFmtId="0" fontId="10" fillId="0" borderId="17" xfId="0" applyFont="1" applyBorder="1" applyAlignment="1">
      <alignment horizontal="center" vertical="center"/>
    </xf>
    <xf numFmtId="0" fontId="10" fillId="0" borderId="15" xfId="0" applyFont="1" applyBorder="1" applyAlignment="1">
      <alignment horizontal="center" vertical="center"/>
    </xf>
    <xf numFmtId="0" fontId="10" fillId="0" borderId="18" xfId="0" applyFont="1" applyBorder="1" applyAlignment="1">
      <alignment horizontal="center" wrapText="1"/>
    </xf>
    <xf numFmtId="0" fontId="11" fillId="2" borderId="15" xfId="0" applyFont="1" applyFill="1" applyBorder="1" applyAlignment="1">
      <alignment horizontal="center"/>
    </xf>
    <xf numFmtId="0" fontId="11" fillId="0" borderId="7" xfId="0" applyFont="1" applyBorder="1" applyAlignment="1">
      <alignment horizontal="center" vertical="center" wrapText="1"/>
    </xf>
    <xf numFmtId="0" fontId="11" fillId="0" borderId="3" xfId="0" applyFont="1" applyBorder="1" applyAlignment="1">
      <alignment horizontal="center" vertical="center" wrapText="1"/>
    </xf>
    <xf numFmtId="0" fontId="11" fillId="0" borderId="17" xfId="0" applyFont="1" applyBorder="1" applyAlignment="1">
      <alignment horizontal="center" vertical="center" wrapText="1"/>
    </xf>
    <xf numFmtId="0" fontId="11" fillId="0" borderId="15" xfId="0" applyFont="1" applyBorder="1" applyAlignment="1">
      <alignment horizontal="center" vertical="center" wrapText="1"/>
    </xf>
    <xf numFmtId="0" fontId="6" fillId="2" borderId="18" xfId="0" applyFont="1" applyFill="1" applyBorder="1" applyAlignment="1">
      <alignment horizontal="center" wrapText="1"/>
    </xf>
    <xf numFmtId="0" fontId="7" fillId="0" borderId="19" xfId="0" applyFont="1" applyBorder="1" applyAlignment="1">
      <alignment horizontal="center"/>
    </xf>
    <xf numFmtId="0" fontId="7" fillId="0" borderId="8" xfId="0" applyFont="1" applyBorder="1" applyAlignment="1">
      <alignment horizontal="left" vertical="center"/>
    </xf>
    <xf numFmtId="166" fontId="7" fillId="0" borderId="8" xfId="0" applyNumberFormat="1" applyFont="1" applyBorder="1" applyAlignment="1">
      <alignment horizontal="center" vertical="center" wrapText="1"/>
    </xf>
    <xf numFmtId="166" fontId="7" fillId="0" borderId="20" xfId="0" applyNumberFormat="1" applyFont="1" applyBorder="1" applyAlignment="1">
      <alignment horizontal="center" vertical="center" wrapText="1"/>
    </xf>
    <xf numFmtId="0" fontId="7" fillId="0" borderId="21" xfId="0" applyFont="1" applyBorder="1" applyAlignment="1">
      <alignment horizontal="center"/>
    </xf>
    <xf numFmtId="0" fontId="7" fillId="0" borderId="2" xfId="0" applyFont="1" applyBorder="1" applyAlignment="1">
      <alignment horizontal="left" vertical="center"/>
    </xf>
    <xf numFmtId="166" fontId="7" fillId="0" borderId="2" xfId="0" applyNumberFormat="1" applyFont="1" applyBorder="1" applyAlignment="1">
      <alignment horizontal="center" vertical="center" wrapText="1"/>
    </xf>
    <xf numFmtId="0" fontId="7" fillId="0" borderId="22" xfId="0" applyFont="1" applyBorder="1" applyAlignment="1">
      <alignment horizontal="center"/>
    </xf>
    <xf numFmtId="0" fontId="7" fillId="0" borderId="3" xfId="0" applyFont="1" applyBorder="1" applyAlignment="1">
      <alignment wrapText="1"/>
    </xf>
    <xf numFmtId="0" fontId="7" fillId="0" borderId="10" xfId="0" applyFont="1" applyBorder="1" applyAlignment="1">
      <alignment horizontal="center"/>
    </xf>
    <xf numFmtId="0" fontId="10" fillId="4" borderId="11" xfId="0" applyFont="1" applyFill="1" applyBorder="1" applyAlignment="1">
      <alignment wrapText="1"/>
    </xf>
    <xf numFmtId="0" fontId="10" fillId="4" borderId="11" xfId="0" applyFont="1" applyFill="1" applyBorder="1" applyAlignment="1">
      <alignment horizontal="center" vertical="center"/>
    </xf>
    <xf numFmtId="166" fontId="10" fillId="4" borderId="11" xfId="0" applyNumberFormat="1" applyFont="1" applyFill="1" applyBorder="1" applyAlignment="1">
      <alignment horizontal="center" vertical="center"/>
    </xf>
    <xf numFmtId="166" fontId="10" fillId="4" borderId="23" xfId="0" applyNumberFormat="1" applyFont="1" applyFill="1" applyBorder="1" applyAlignment="1">
      <alignment horizontal="center" vertical="center"/>
    </xf>
    <xf numFmtId="0" fontId="10" fillId="0" borderId="0" xfId="0" applyFont="1" applyFill="1" applyBorder="1" applyAlignment="1">
      <alignment wrapText="1"/>
    </xf>
    <xf numFmtId="0" fontId="10" fillId="0" borderId="0" xfId="0" applyFont="1" applyFill="1" applyBorder="1" applyAlignment="1">
      <alignment horizontal="center" vertical="center"/>
    </xf>
    <xf numFmtId="0" fontId="10" fillId="0" borderId="0" xfId="0" applyFont="1" applyFill="1" applyBorder="1" applyAlignment="1">
      <alignment horizontal="right" vertical="center"/>
    </xf>
    <xf numFmtId="0" fontId="7" fillId="0" borderId="0" xfId="0" applyFont="1" applyAlignment="1">
      <alignment horizontal="center" vertical="center"/>
    </xf>
    <xf numFmtId="0" fontId="7" fillId="2" borderId="1" xfId="0" applyFont="1" applyFill="1" applyBorder="1" applyAlignment="1">
      <alignment horizontal="centerContinuous" wrapText="1"/>
    </xf>
    <xf numFmtId="0" fontId="8" fillId="2" borderId="0" xfId="0" applyFont="1" applyFill="1" applyBorder="1" applyAlignment="1">
      <alignment horizontal="centerContinuous" wrapText="1"/>
    </xf>
    <xf numFmtId="0" fontId="28" fillId="2" borderId="0" xfId="0" applyFont="1" applyFill="1" applyBorder="1" applyAlignment="1">
      <alignment horizontal="centerContinuous" wrapText="1"/>
    </xf>
    <xf numFmtId="0" fontId="7" fillId="2" borderId="0" xfId="0" applyFont="1" applyFill="1" applyBorder="1"/>
    <xf numFmtId="0" fontId="7" fillId="0" borderId="0" xfId="0" applyFont="1" applyBorder="1"/>
    <xf numFmtId="0" fontId="7" fillId="2" borderId="0" xfId="0" applyFont="1" applyFill="1" applyAlignment="1">
      <alignment horizontal="center" wrapText="1"/>
    </xf>
    <xf numFmtId="0" fontId="10" fillId="0" borderId="0" xfId="0" applyFont="1" applyFill="1" applyAlignment="1">
      <alignment wrapText="1"/>
    </xf>
    <xf numFmtId="0" fontId="10" fillId="2" borderId="0" xfId="0" applyFont="1" applyFill="1" applyAlignment="1">
      <alignment wrapText="1"/>
    </xf>
    <xf numFmtId="0" fontId="10" fillId="2" borderId="0" xfId="0" applyFont="1" applyFill="1" applyAlignment="1">
      <alignment horizontal="center" wrapText="1"/>
    </xf>
    <xf numFmtId="0" fontId="10" fillId="2" borderId="0" xfId="0" applyFont="1" applyFill="1" applyBorder="1" applyAlignment="1">
      <alignment wrapText="1"/>
    </xf>
    <xf numFmtId="0" fontId="7" fillId="2" borderId="14" xfId="0" applyFont="1" applyFill="1" applyBorder="1" applyAlignment="1">
      <alignment wrapText="1"/>
    </xf>
    <xf numFmtId="0" fontId="7" fillId="2" borderId="14" xfId="0" applyFont="1" applyFill="1" applyBorder="1" applyAlignment="1">
      <alignment horizontal="center" wrapText="1"/>
    </xf>
    <xf numFmtId="0" fontId="10" fillId="0" borderId="24" xfId="0" applyFont="1" applyFill="1" applyBorder="1" applyAlignment="1">
      <alignment horizontal="center" wrapText="1"/>
    </xf>
    <xf numFmtId="0" fontId="12" fillId="0" borderId="25" xfId="0" applyFont="1" applyFill="1" applyBorder="1" applyAlignment="1">
      <alignment horizontal="center" vertical="center" wrapText="1"/>
    </xf>
    <xf numFmtId="0" fontId="12" fillId="0" borderId="26" xfId="0" applyFont="1" applyFill="1" applyBorder="1" applyAlignment="1">
      <alignment horizontal="center" vertical="center" wrapText="1"/>
    </xf>
    <xf numFmtId="49" fontId="11" fillId="0" borderId="0" xfId="0" applyNumberFormat="1" applyFont="1" applyFill="1" applyAlignment="1">
      <alignment wrapText="1"/>
    </xf>
    <xf numFmtId="0" fontId="12" fillId="0" borderId="8" xfId="0" applyFont="1" applyBorder="1" applyAlignment="1">
      <alignment horizontal="center"/>
    </xf>
    <xf numFmtId="0" fontId="12" fillId="0" borderId="0" xfId="0" applyFont="1" applyAlignment="1">
      <alignment horizontal="center"/>
    </xf>
    <xf numFmtId="0" fontId="10" fillId="0" borderId="5" xfId="0" applyFont="1" applyFill="1" applyBorder="1" applyAlignment="1">
      <alignment horizontal="left" wrapText="1"/>
    </xf>
    <xf numFmtId="0" fontId="11" fillId="2" borderId="2" xfId="0" applyFont="1" applyFill="1" applyBorder="1"/>
    <xf numFmtId="0" fontId="7" fillId="2" borderId="3" xfId="0" applyFont="1" applyFill="1" applyBorder="1" applyAlignment="1">
      <alignment wrapText="1"/>
    </xf>
    <xf numFmtId="0" fontId="7" fillId="2" borderId="27" xfId="0" applyFont="1" applyFill="1" applyBorder="1" applyAlignment="1">
      <alignment horizontal="center" wrapText="1"/>
    </xf>
    <xf numFmtId="0" fontId="10" fillId="2" borderId="3" xfId="0" applyFont="1" applyFill="1" applyBorder="1" applyAlignment="1">
      <alignment wrapText="1"/>
    </xf>
    <xf numFmtId="0" fontId="10" fillId="0" borderId="7" xfId="0" applyFont="1" applyFill="1" applyBorder="1" applyAlignment="1">
      <alignment horizontal="center" vertical="center" wrapText="1"/>
    </xf>
    <xf numFmtId="0" fontId="10" fillId="0" borderId="16" xfId="0" applyFont="1" applyFill="1" applyBorder="1" applyAlignment="1">
      <alignment horizontal="center" vertical="center" wrapText="1"/>
    </xf>
    <xf numFmtId="0" fontId="20" fillId="2" borderId="7" xfId="0" applyFont="1" applyFill="1" applyBorder="1" applyAlignment="1">
      <alignment horizontal="center" vertical="center" wrapText="1"/>
    </xf>
    <xf numFmtId="0" fontId="20" fillId="0" borderId="3" xfId="0" applyFont="1" applyFill="1" applyBorder="1" applyAlignment="1">
      <alignment horizontal="center" vertical="center" wrapText="1"/>
    </xf>
    <xf numFmtId="0" fontId="20" fillId="0" borderId="7" xfId="0" applyFont="1" applyFill="1" applyBorder="1" applyAlignment="1">
      <alignment horizontal="center" vertical="center" wrapText="1"/>
    </xf>
    <xf numFmtId="49" fontId="11" fillId="0" borderId="0" xfId="0" applyNumberFormat="1" applyFont="1" applyFill="1" applyAlignment="1">
      <alignment vertical="center" wrapText="1"/>
    </xf>
    <xf numFmtId="0" fontId="12" fillId="0" borderId="0" xfId="0" applyFont="1" applyBorder="1" applyAlignment="1">
      <alignment horizontal="center"/>
    </xf>
    <xf numFmtId="0" fontId="10" fillId="0" borderId="2" xfId="0" applyFont="1" applyFill="1" applyBorder="1" applyAlignment="1">
      <alignment horizontal="left" wrapText="1"/>
    </xf>
    <xf numFmtId="0" fontId="8" fillId="2" borderId="1" xfId="0" applyFont="1" applyFill="1" applyBorder="1" applyAlignment="1">
      <alignment wrapText="1"/>
    </xf>
    <xf numFmtId="0" fontId="27" fillId="0" borderId="24" xfId="0" applyFont="1" applyBorder="1" applyAlignment="1">
      <alignment horizontal="center"/>
    </xf>
    <xf numFmtId="0" fontId="27" fillId="0" borderId="9" xfId="0" applyFont="1" applyBorder="1" applyAlignment="1">
      <alignment horizontal="center"/>
    </xf>
    <xf numFmtId="0" fontId="29" fillId="0" borderId="0" xfId="0" applyFont="1"/>
    <xf numFmtId="0" fontId="14" fillId="0" borderId="21" xfId="0" applyFont="1" applyBorder="1" applyAlignment="1">
      <alignment horizontal="center"/>
    </xf>
    <xf numFmtId="0" fontId="6" fillId="2" borderId="0" xfId="0" applyFont="1" applyFill="1" applyBorder="1" applyAlignment="1">
      <alignment horizontal="left" wrapText="1"/>
    </xf>
    <xf numFmtId="0" fontId="7" fillId="0" borderId="0" xfId="0" applyFont="1" applyAlignment="1">
      <alignment horizontal="left"/>
    </xf>
    <xf numFmtId="0" fontId="12" fillId="0" borderId="2" xfId="0" applyFont="1" applyFill="1" applyBorder="1" applyAlignment="1">
      <alignment horizontal="center" vertical="center" wrapText="1"/>
    </xf>
    <xf numFmtId="0" fontId="12" fillId="0" borderId="0" xfId="0" applyFont="1" applyAlignment="1">
      <alignment horizontal="center" vertical="center"/>
    </xf>
    <xf numFmtId="0" fontId="12" fillId="0" borderId="8" xfId="0" applyFont="1" applyFill="1" applyBorder="1" applyAlignment="1">
      <alignment horizontal="center" vertical="center" wrapText="1"/>
    </xf>
    <xf numFmtId="1" fontId="7" fillId="0" borderId="2" xfId="0" applyNumberFormat="1" applyFont="1" applyBorder="1" applyAlignment="1">
      <alignment horizontal="center"/>
    </xf>
    <xf numFmtId="0" fontId="9" fillId="0" borderId="0" xfId="0" applyFont="1" applyAlignment="1">
      <alignment horizontal="center"/>
    </xf>
    <xf numFmtId="0" fontId="9" fillId="0" borderId="0" xfId="0" applyFont="1"/>
    <xf numFmtId="0" fontId="9" fillId="2" borderId="0" xfId="0" applyFont="1" applyFill="1" applyAlignment="1">
      <alignment horizontal="center"/>
    </xf>
    <xf numFmtId="0" fontId="31" fillId="2" borderId="1" xfId="0" applyFont="1" applyFill="1" applyBorder="1" applyAlignment="1">
      <alignment horizontal="left" wrapText="1"/>
    </xf>
    <xf numFmtId="0" fontId="31" fillId="2" borderId="0" xfId="0" applyFont="1" applyFill="1" applyBorder="1" applyAlignment="1">
      <alignment horizontal="centerContinuous" wrapText="1"/>
    </xf>
    <xf numFmtId="0" fontId="9" fillId="0" borderId="0" xfId="0" applyFont="1" applyBorder="1"/>
    <xf numFmtId="0" fontId="7" fillId="2" borderId="2" xfId="0" applyFont="1" applyFill="1" applyBorder="1" applyAlignment="1">
      <alignment horizontal="center"/>
    </xf>
    <xf numFmtId="0" fontId="9" fillId="2" borderId="2" xfId="0" applyFont="1" applyFill="1" applyBorder="1" applyAlignment="1">
      <alignment horizontal="center"/>
    </xf>
    <xf numFmtId="0" fontId="32" fillId="2" borderId="2" xfId="0" applyFont="1" applyFill="1" applyBorder="1"/>
    <xf numFmtId="0" fontId="9" fillId="2" borderId="2" xfId="0" applyFont="1" applyFill="1" applyBorder="1"/>
    <xf numFmtId="0" fontId="12" fillId="2" borderId="2" xfId="0" applyFont="1" applyFill="1" applyBorder="1" applyAlignment="1">
      <alignment horizontal="center"/>
    </xf>
    <xf numFmtId="0" fontId="33" fillId="2" borderId="2" xfId="0" applyFont="1" applyFill="1" applyBorder="1"/>
    <xf numFmtId="0" fontId="32" fillId="2" borderId="2" xfId="0" applyFont="1" applyFill="1" applyBorder="1" applyAlignment="1">
      <alignment horizontal="center"/>
    </xf>
    <xf numFmtId="0" fontId="32" fillId="2" borderId="2" xfId="0" applyFont="1" applyFill="1" applyBorder="1" applyAlignment="1">
      <alignment wrapText="1"/>
    </xf>
    <xf numFmtId="0" fontId="32" fillId="0" borderId="0" xfId="0" applyFont="1"/>
    <xf numFmtId="0" fontId="22" fillId="2" borderId="0" xfId="0" applyFont="1" applyFill="1"/>
    <xf numFmtId="0" fontId="7" fillId="2" borderId="0" xfId="0" applyFont="1" applyFill="1" applyBorder="1" applyAlignment="1">
      <alignment horizontal="left" wrapText="1"/>
    </xf>
    <xf numFmtId="0" fontId="8" fillId="2" borderId="0" xfId="0" applyFont="1" applyFill="1" applyBorder="1"/>
    <xf numFmtId="0" fontId="7" fillId="2" borderId="3" xfId="0" applyFont="1" applyFill="1" applyBorder="1" applyAlignment="1">
      <alignment horizontal="center"/>
    </xf>
    <xf numFmtId="0" fontId="7" fillId="2" borderId="27" xfId="0" applyFont="1" applyFill="1" applyBorder="1"/>
    <xf numFmtId="0" fontId="7" fillId="2" borderId="4" xfId="0" applyFont="1" applyFill="1" applyBorder="1"/>
    <xf numFmtId="0" fontId="7" fillId="2" borderId="5" xfId="0" applyFont="1" applyFill="1" applyBorder="1"/>
    <xf numFmtId="0" fontId="11" fillId="2" borderId="8" xfId="0" applyFont="1" applyFill="1" applyBorder="1" applyAlignment="1">
      <alignment horizontal="center"/>
    </xf>
    <xf numFmtId="0" fontId="10" fillId="2" borderId="2" xfId="0" applyFont="1" applyFill="1" applyBorder="1" applyAlignment="1">
      <alignment horizontal="center"/>
    </xf>
    <xf numFmtId="0" fontId="20" fillId="2" borderId="2" xfId="0" applyFont="1" applyFill="1" applyBorder="1" applyAlignment="1">
      <alignment wrapText="1"/>
    </xf>
    <xf numFmtId="166" fontId="7" fillId="2" borderId="2" xfId="0" applyNumberFormat="1" applyFont="1" applyFill="1" applyBorder="1" applyAlignment="1">
      <alignment horizontal="center"/>
    </xf>
    <xf numFmtId="0" fontId="34" fillId="2" borderId="2" xfId="0" applyFont="1" applyFill="1" applyBorder="1"/>
    <xf numFmtId="166" fontId="10" fillId="2" borderId="2" xfId="0" applyNumberFormat="1" applyFont="1" applyFill="1" applyBorder="1" applyAlignment="1">
      <alignment horizontal="center"/>
    </xf>
    <xf numFmtId="0" fontId="10" fillId="0" borderId="0" xfId="0" applyFont="1"/>
    <xf numFmtId="0" fontId="11" fillId="0" borderId="2" xfId="0" applyFont="1" applyBorder="1" applyAlignment="1">
      <alignment wrapText="1"/>
    </xf>
    <xf numFmtId="0" fontId="35" fillId="2" borderId="2" xfId="0" applyFont="1" applyFill="1" applyBorder="1" applyAlignment="1">
      <alignment wrapText="1"/>
    </xf>
    <xf numFmtId="0" fontId="34" fillId="2" borderId="2" xfId="0" applyFont="1" applyFill="1" applyBorder="1" applyAlignment="1">
      <alignment wrapText="1"/>
    </xf>
    <xf numFmtId="0" fontId="11" fillId="2" borderId="0" xfId="0" applyFont="1" applyFill="1" applyBorder="1" applyAlignment="1">
      <alignment horizontal="centerContinuous"/>
    </xf>
    <xf numFmtId="0" fontId="11" fillId="2" borderId="0" xfId="0" applyFont="1" applyFill="1" applyAlignment="1">
      <alignment horizontal="center" wrapText="1"/>
    </xf>
    <xf numFmtId="0" fontId="6" fillId="0" borderId="0" xfId="0" applyFont="1" applyFill="1" applyBorder="1" applyAlignment="1">
      <alignment wrapText="1"/>
    </xf>
    <xf numFmtId="166" fontId="10" fillId="5" borderId="2" xfId="0" applyNumberFormat="1" applyFont="1" applyFill="1" applyBorder="1" applyAlignment="1">
      <alignment horizontal="center"/>
    </xf>
    <xf numFmtId="166" fontId="7" fillId="2" borderId="2" xfId="0" applyNumberFormat="1" applyFont="1" applyFill="1" applyBorder="1"/>
    <xf numFmtId="0" fontId="11" fillId="0" borderId="0" xfId="0" applyFont="1" applyBorder="1" applyAlignment="1">
      <alignment horizontal="centerContinuous" wrapText="1"/>
    </xf>
    <xf numFmtId="0" fontId="7" fillId="2" borderId="3" xfId="0" applyFont="1" applyFill="1" applyBorder="1"/>
    <xf numFmtId="0" fontId="28" fillId="2" borderId="27" xfId="0" applyFont="1" applyFill="1" applyBorder="1" applyAlignment="1">
      <alignment horizontal="centerContinuous" wrapText="1"/>
    </xf>
    <xf numFmtId="0" fontId="10" fillId="2" borderId="2" xfId="0" applyFont="1" applyFill="1" applyBorder="1" applyAlignment="1">
      <alignment horizontal="centerContinuous"/>
    </xf>
    <xf numFmtId="0" fontId="10" fillId="2" borderId="4" xfId="0" applyFont="1" applyFill="1" applyBorder="1" applyAlignment="1">
      <alignment horizontal="centerContinuous"/>
    </xf>
    <xf numFmtId="0" fontId="10" fillId="2" borderId="5" xfId="0" applyFont="1" applyFill="1" applyBorder="1" applyAlignment="1">
      <alignment horizontal="centerContinuous"/>
    </xf>
    <xf numFmtId="0" fontId="7" fillId="2" borderId="5" xfId="0" applyFont="1" applyFill="1" applyBorder="1" applyAlignment="1">
      <alignment horizontal="centerContinuous"/>
    </xf>
    <xf numFmtId="0" fontId="7" fillId="2" borderId="6" xfId="0" applyFont="1" applyFill="1" applyBorder="1" applyAlignment="1">
      <alignment horizontal="centerContinuous"/>
    </xf>
    <xf numFmtId="0" fontId="10" fillId="2" borderId="3" xfId="0" applyFont="1" applyFill="1" applyBorder="1" applyAlignment="1">
      <alignment horizontal="centerContinuous"/>
    </xf>
    <xf numFmtId="0" fontId="7" fillId="2" borderId="4" xfId="0" applyFont="1" applyFill="1" applyBorder="1" applyAlignment="1">
      <alignment horizontal="centerContinuous"/>
    </xf>
    <xf numFmtId="0" fontId="7" fillId="2" borderId="7" xfId="0" applyFont="1" applyFill="1" applyBorder="1"/>
    <xf numFmtId="0" fontId="7" fillId="2" borderId="16" xfId="0" applyFont="1" applyFill="1" applyBorder="1"/>
    <xf numFmtId="0" fontId="12" fillId="2" borderId="4" xfId="0" applyFont="1" applyFill="1" applyBorder="1" applyAlignment="1">
      <alignment horizontal="centerContinuous"/>
    </xf>
    <xf numFmtId="0" fontId="12" fillId="2" borderId="5" xfId="0" applyFont="1" applyFill="1" applyBorder="1" applyAlignment="1">
      <alignment horizontal="centerContinuous"/>
    </xf>
    <xf numFmtId="0" fontId="12" fillId="2" borderId="0" xfId="0" applyFont="1" applyFill="1" applyBorder="1" applyAlignment="1">
      <alignment horizontal="centerContinuous"/>
    </xf>
    <xf numFmtId="0" fontId="12" fillId="0" borderId="0" xfId="0" applyFont="1"/>
    <xf numFmtId="166" fontId="7" fillId="2" borderId="2" xfId="0" applyNumberFormat="1" applyFont="1" applyFill="1" applyBorder="1" applyAlignment="1">
      <alignment horizontal="center" wrapText="1"/>
    </xf>
    <xf numFmtId="0" fontId="6" fillId="2" borderId="8" xfId="0" applyFont="1" applyFill="1" applyBorder="1" applyAlignment="1">
      <alignment horizontal="center" wrapText="1"/>
    </xf>
    <xf numFmtId="0" fontId="10" fillId="2" borderId="2" xfId="0" applyFont="1" applyFill="1" applyBorder="1"/>
    <xf numFmtId="0" fontId="15" fillId="2" borderId="2" xfId="0" applyFont="1" applyFill="1" applyBorder="1" applyAlignment="1">
      <alignment horizontal="center"/>
    </xf>
    <xf numFmtId="0" fontId="36" fillId="2" borderId="2" xfId="0" applyFont="1" applyFill="1" applyBorder="1" applyAlignment="1">
      <alignment horizontal="center"/>
    </xf>
    <xf numFmtId="166" fontId="15" fillId="2" borderId="2" xfId="0" applyNumberFormat="1" applyFont="1" applyFill="1" applyBorder="1" applyAlignment="1">
      <alignment horizontal="center"/>
    </xf>
    <xf numFmtId="0" fontId="15" fillId="0" borderId="0" xfId="0" applyFont="1"/>
    <xf numFmtId="0" fontId="10" fillId="2" borderId="3" xfId="0" applyFont="1" applyFill="1" applyBorder="1" applyAlignment="1">
      <alignment horizontal="center"/>
    </xf>
    <xf numFmtId="0" fontId="10" fillId="2" borderId="8" xfId="0" applyFont="1" applyFill="1" applyBorder="1" applyAlignment="1">
      <alignment horizontal="center"/>
    </xf>
    <xf numFmtId="0" fontId="7" fillId="2" borderId="8" xfId="0" applyFont="1" applyFill="1" applyBorder="1"/>
    <xf numFmtId="0" fontId="14" fillId="2" borderId="2" xfId="0" applyFont="1" applyFill="1" applyBorder="1" applyAlignment="1">
      <alignment horizontal="center"/>
    </xf>
    <xf numFmtId="0" fontId="10" fillId="0" borderId="0" xfId="0" applyFont="1" applyAlignment="1">
      <alignment horizontal="center"/>
    </xf>
    <xf numFmtId="0" fontId="11" fillId="0" borderId="28" xfId="0" applyFont="1" applyBorder="1" applyAlignment="1">
      <alignment horizontal="center" vertical="center" wrapText="1"/>
    </xf>
    <xf numFmtId="0" fontId="7" fillId="0" borderId="8" xfId="0" applyFont="1" applyBorder="1" applyAlignment="1">
      <alignment wrapText="1"/>
    </xf>
    <xf numFmtId="0" fontId="7" fillId="0" borderId="7" xfId="0" applyFont="1" applyBorder="1" applyAlignment="1">
      <alignment wrapText="1"/>
    </xf>
    <xf numFmtId="0" fontId="7" fillId="0" borderId="18" xfId="0" applyFont="1" applyBorder="1" applyAlignment="1">
      <alignment horizontal="center"/>
    </xf>
    <xf numFmtId="0" fontId="11" fillId="0" borderId="24" xfId="0" applyFont="1" applyBorder="1" applyAlignment="1">
      <alignment horizontal="center" vertical="center" wrapText="1"/>
    </xf>
    <xf numFmtId="0" fontId="10" fillId="0" borderId="28" xfId="0" applyFont="1" applyBorder="1" applyAlignment="1">
      <alignment horizontal="center" vertical="center"/>
    </xf>
    <xf numFmtId="0" fontId="6" fillId="2" borderId="2" xfId="0" applyFont="1" applyFill="1" applyBorder="1" applyAlignment="1">
      <alignment horizontal="center" wrapText="1"/>
    </xf>
    <xf numFmtId="0" fontId="11" fillId="0" borderId="0" xfId="0" applyFont="1" applyFill="1" applyAlignment="1">
      <alignment horizontal="center"/>
    </xf>
    <xf numFmtId="0" fontId="11" fillId="0" borderId="0" xfId="0" applyFont="1" applyFill="1"/>
    <xf numFmtId="0" fontId="7" fillId="0" borderId="2" xfId="0" applyFont="1" applyFill="1" applyBorder="1"/>
    <xf numFmtId="0" fontId="37" fillId="2" borderId="0" xfId="0" applyFont="1" applyFill="1" applyBorder="1" applyAlignment="1">
      <alignment horizontal="center" wrapText="1"/>
    </xf>
    <xf numFmtId="166" fontId="7" fillId="0" borderId="2" xfId="0" applyNumberFormat="1" applyFont="1" applyFill="1" applyBorder="1" applyAlignment="1">
      <alignment horizontal="center" vertical="center" wrapText="1"/>
    </xf>
    <xf numFmtId="0" fontId="7" fillId="0" borderId="0" xfId="0" applyFont="1" applyFill="1" applyAlignment="1">
      <alignment horizontal="center" vertical="center"/>
    </xf>
    <xf numFmtId="166" fontId="10" fillId="3" borderId="2" xfId="0" applyNumberFormat="1" applyFont="1" applyFill="1" applyBorder="1" applyAlignment="1">
      <alignment horizontal="center" vertical="center" wrapText="1"/>
    </xf>
    <xf numFmtId="0" fontId="10" fillId="3" borderId="0" xfId="0" applyFont="1" applyFill="1" applyAlignment="1">
      <alignment horizontal="center" vertical="center"/>
    </xf>
    <xf numFmtId="0" fontId="7" fillId="2" borderId="0" xfId="0" applyFont="1" applyFill="1" applyAlignment="1">
      <alignment horizontal="center" vertical="center"/>
    </xf>
    <xf numFmtId="0" fontId="7" fillId="2" borderId="2" xfId="0" applyFont="1" applyFill="1" applyBorder="1" applyAlignment="1">
      <alignment horizontal="center" vertical="center" wrapText="1"/>
    </xf>
    <xf numFmtId="0" fontId="10" fillId="2" borderId="0" xfId="0" applyFont="1" applyFill="1" applyAlignment="1">
      <alignment horizontal="center" vertical="center"/>
    </xf>
    <xf numFmtId="0" fontId="37" fillId="2" borderId="0" xfId="0" applyFont="1" applyFill="1" applyBorder="1" applyAlignment="1">
      <alignment horizontal="left" wrapText="1"/>
    </xf>
    <xf numFmtId="0" fontId="10" fillId="0" borderId="2" xfId="0" applyFont="1" applyFill="1" applyBorder="1" applyAlignment="1">
      <alignment horizontal="left" vertical="center" wrapText="1"/>
    </xf>
    <xf numFmtId="0" fontId="7" fillId="0" borderId="2" xfId="0" applyFont="1" applyBorder="1" applyAlignment="1">
      <alignment horizontal="left" vertical="center" wrapText="1"/>
    </xf>
    <xf numFmtId="0" fontId="10" fillId="0" borderId="2" xfId="0" applyFont="1" applyBorder="1" applyAlignment="1">
      <alignment horizontal="left" vertical="center" wrapText="1"/>
    </xf>
    <xf numFmtId="0" fontId="10" fillId="3" borderId="2" xfId="0" applyFont="1" applyFill="1" applyBorder="1" applyAlignment="1">
      <alignment horizontal="left" vertical="center" wrapText="1"/>
    </xf>
    <xf numFmtId="49" fontId="10" fillId="0" borderId="8" xfId="0" applyNumberFormat="1" applyFont="1" applyFill="1" applyBorder="1" applyAlignment="1">
      <alignment horizontal="left" vertical="center" wrapText="1"/>
    </xf>
    <xf numFmtId="49" fontId="10" fillId="0" borderId="2" xfId="0" applyNumberFormat="1" applyFont="1" applyFill="1" applyBorder="1" applyAlignment="1">
      <alignment horizontal="left" vertical="center" wrapText="1"/>
    </xf>
    <xf numFmtId="0" fontId="10" fillId="2" borderId="2" xfId="0" applyFont="1" applyFill="1" applyBorder="1" applyAlignment="1">
      <alignment horizontal="left" vertical="center" wrapText="1"/>
    </xf>
    <xf numFmtId="0" fontId="7" fillId="2" borderId="2" xfId="0" applyFont="1" applyFill="1" applyBorder="1" applyAlignment="1">
      <alignment horizontal="left" vertical="center" wrapText="1"/>
    </xf>
    <xf numFmtId="0" fontId="7" fillId="0" borderId="2" xfId="0" applyFont="1" applyFill="1" applyBorder="1" applyAlignment="1">
      <alignment horizontal="left" vertical="center" wrapText="1"/>
    </xf>
    <xf numFmtId="0" fontId="11" fillId="2" borderId="0" xfId="0" applyFont="1" applyFill="1" applyBorder="1" applyAlignment="1">
      <alignment wrapText="1"/>
    </xf>
    <xf numFmtId="0" fontId="10" fillId="3" borderId="2" xfId="0" applyFont="1" applyFill="1" applyBorder="1" applyAlignment="1">
      <alignment wrapText="1"/>
    </xf>
    <xf numFmtId="166" fontId="7" fillId="2" borderId="2" xfId="0" applyNumberFormat="1" applyFont="1" applyFill="1" applyBorder="1" applyAlignment="1">
      <alignment horizontal="center" vertical="center" wrapText="1"/>
    </xf>
    <xf numFmtId="0" fontId="7" fillId="0" borderId="0" xfId="0" applyFont="1" applyFill="1" applyBorder="1"/>
    <xf numFmtId="0" fontId="6" fillId="3" borderId="2" xfId="0" applyFont="1" applyFill="1" applyBorder="1" applyAlignment="1">
      <alignment horizontal="center" wrapText="1"/>
    </xf>
    <xf numFmtId="0" fontId="6" fillId="0" borderId="2" xfId="0" applyFont="1" applyFill="1" applyBorder="1" applyAlignment="1">
      <alignment horizontal="center" wrapText="1"/>
    </xf>
    <xf numFmtId="166" fontId="10" fillId="2" borderId="2" xfId="0" applyNumberFormat="1" applyFont="1" applyFill="1" applyBorder="1" applyAlignment="1">
      <alignment horizontal="center" vertical="center" wrapText="1"/>
    </xf>
    <xf numFmtId="166" fontId="7" fillId="0" borderId="2" xfId="0" applyNumberFormat="1" applyFont="1" applyFill="1" applyBorder="1" applyAlignment="1">
      <alignment horizontal="center"/>
    </xf>
    <xf numFmtId="0" fontId="36" fillId="2" borderId="8" xfId="0" applyFont="1" applyFill="1" applyBorder="1" applyAlignment="1">
      <alignment horizontal="center" wrapText="1"/>
    </xf>
    <xf numFmtId="166" fontId="10" fillId="2" borderId="2" xfId="0" applyNumberFormat="1" applyFont="1" applyFill="1" applyBorder="1"/>
    <xf numFmtId="0" fontId="14" fillId="0" borderId="0" xfId="0" applyFont="1" applyBorder="1"/>
    <xf numFmtId="0" fontId="4" fillId="2" borderId="8" xfId="0" applyFont="1" applyFill="1" applyBorder="1" applyAlignment="1">
      <alignment horizontal="center" wrapText="1"/>
    </xf>
    <xf numFmtId="0" fontId="4" fillId="0" borderId="0" xfId="0" applyFont="1" applyBorder="1"/>
    <xf numFmtId="0" fontId="23" fillId="2" borderId="2" xfId="0" applyFont="1" applyFill="1" applyBorder="1" applyAlignment="1">
      <alignment wrapText="1"/>
    </xf>
    <xf numFmtId="0" fontId="7" fillId="2" borderId="0" xfId="0" applyFont="1" applyFill="1" applyBorder="1" applyAlignment="1">
      <alignment horizontal="center"/>
    </xf>
    <xf numFmtId="0" fontId="11" fillId="2" borderId="0" xfId="0" applyFont="1" applyFill="1" applyBorder="1" applyAlignment="1">
      <alignment horizontal="center"/>
    </xf>
    <xf numFmtId="0" fontId="14" fillId="2" borderId="0" xfId="0" applyFont="1" applyFill="1" applyBorder="1"/>
    <xf numFmtId="0" fontId="37" fillId="2" borderId="0" xfId="0" applyFont="1" applyFill="1" applyAlignment="1">
      <alignment horizontal="center"/>
    </xf>
    <xf numFmtId="0" fontId="20" fillId="2" borderId="8" xfId="0" applyFont="1" applyFill="1" applyBorder="1" applyAlignment="1">
      <alignment wrapText="1"/>
    </xf>
    <xf numFmtId="0" fontId="6" fillId="2" borderId="29" xfId="0" applyFont="1" applyFill="1" applyBorder="1" applyAlignment="1">
      <alignment horizontal="center" wrapText="1"/>
    </xf>
    <xf numFmtId="0" fontId="12" fillId="2" borderId="0" xfId="0" applyFont="1" applyFill="1"/>
    <xf numFmtId="0" fontId="15" fillId="2" borderId="0" xfId="0" applyFont="1" applyFill="1"/>
    <xf numFmtId="0" fontId="20" fillId="2" borderId="0" xfId="0" applyFont="1" applyFill="1"/>
    <xf numFmtId="0" fontId="11" fillId="0" borderId="2" xfId="0" applyFont="1" applyFill="1" applyBorder="1"/>
    <xf numFmtId="0" fontId="20" fillId="0" borderId="8" xfId="0" applyFont="1" applyFill="1" applyBorder="1" applyAlignment="1">
      <alignment wrapText="1"/>
    </xf>
    <xf numFmtId="0" fontId="11" fillId="0" borderId="8" xfId="0" applyFont="1" applyFill="1" applyBorder="1" applyAlignment="1">
      <alignment horizontal="center"/>
    </xf>
    <xf numFmtId="0" fontId="35" fillId="0" borderId="2" xfId="0" applyFont="1" applyFill="1" applyBorder="1" applyAlignment="1">
      <alignment wrapText="1"/>
    </xf>
    <xf numFmtId="0" fontId="7" fillId="2" borderId="28" xfId="0" applyFont="1" applyFill="1" applyBorder="1"/>
    <xf numFmtId="166" fontId="23" fillId="2" borderId="2" xfId="0" applyNumberFormat="1" applyFont="1" applyFill="1" applyBorder="1" applyAlignment="1">
      <alignment horizontal="center"/>
    </xf>
    <xf numFmtId="0" fontId="3" fillId="2" borderId="0" xfId="0" applyFont="1" applyFill="1" applyBorder="1" applyAlignment="1">
      <alignment wrapText="1"/>
    </xf>
    <xf numFmtId="0" fontId="14" fillId="2" borderId="0" xfId="0" applyFont="1" applyFill="1" applyAlignment="1">
      <alignment horizontal="center"/>
    </xf>
    <xf numFmtId="0" fontId="14" fillId="2" borderId="0" xfId="0" applyFont="1" applyFill="1"/>
    <xf numFmtId="0" fontId="7" fillId="2" borderId="0" xfId="0" applyFont="1" applyFill="1" applyAlignment="1">
      <alignment horizontal="left"/>
    </xf>
    <xf numFmtId="0" fontId="9" fillId="2" borderId="0" xfId="0" applyFont="1" applyFill="1"/>
    <xf numFmtId="0" fontId="9" fillId="2" borderId="0" xfId="0" applyFont="1" applyFill="1" applyBorder="1"/>
    <xf numFmtId="0" fontId="7" fillId="2" borderId="1" xfId="0" applyFont="1" applyFill="1" applyBorder="1"/>
    <xf numFmtId="0" fontId="7" fillId="2" borderId="0" xfId="0" applyFont="1" applyFill="1" applyAlignment="1">
      <alignment horizontal="center" vertical="center" wrapText="1"/>
    </xf>
    <xf numFmtId="0" fontId="7" fillId="2" borderId="0" xfId="0" applyFont="1" applyFill="1" applyBorder="1" applyAlignment="1">
      <alignment horizontal="center" vertical="center" wrapText="1"/>
    </xf>
    <xf numFmtId="0" fontId="9" fillId="2" borderId="1" xfId="0" applyFont="1" applyFill="1" applyBorder="1" applyAlignment="1">
      <alignment horizontal="centerContinuous" wrapText="1"/>
    </xf>
    <xf numFmtId="0" fontId="15" fillId="2" borderId="0" xfId="0" applyFont="1" applyFill="1" applyAlignment="1">
      <alignment horizontal="center"/>
    </xf>
    <xf numFmtId="0" fontId="14" fillId="2" borderId="1" xfId="0" applyFont="1" applyFill="1" applyBorder="1" applyAlignment="1">
      <alignment horizontal="center"/>
    </xf>
    <xf numFmtId="0" fontId="15" fillId="2" borderId="1" xfId="0" applyFont="1" applyFill="1" applyBorder="1" applyAlignment="1">
      <alignment horizontal="center"/>
    </xf>
    <xf numFmtId="0" fontId="14" fillId="2" borderId="1" xfId="0" applyFont="1" applyFill="1" applyBorder="1"/>
    <xf numFmtId="0" fontId="7" fillId="2" borderId="0" xfId="0" applyFont="1" applyFill="1" applyBorder="1" applyAlignment="1">
      <alignment horizontal="left"/>
    </xf>
    <xf numFmtId="0" fontId="19" fillId="0" borderId="2" xfId="0" applyFont="1" applyBorder="1" applyAlignment="1">
      <alignment horizontal="center" wrapText="1"/>
    </xf>
    <xf numFmtId="0" fontId="20" fillId="2" borderId="5" xfId="0" applyFont="1" applyFill="1" applyBorder="1" applyAlignment="1">
      <alignment horizontal="center"/>
    </xf>
    <xf numFmtId="166" fontId="7" fillId="3" borderId="2" xfId="0" applyNumberFormat="1" applyFont="1" applyFill="1" applyBorder="1" applyAlignment="1">
      <alignment horizontal="centerContinuous" wrapText="1"/>
    </xf>
    <xf numFmtId="0" fontId="7" fillId="3" borderId="2" xfId="0" applyFont="1" applyFill="1" applyBorder="1" applyAlignment="1">
      <alignment horizontal="centerContinuous" wrapText="1"/>
    </xf>
    <xf numFmtId="0" fontId="11" fillId="0" borderId="8" xfId="0" applyFont="1" applyFill="1" applyBorder="1" applyAlignment="1">
      <alignment horizontal="center" wrapText="1"/>
    </xf>
    <xf numFmtId="0" fontId="7" fillId="0" borderId="0" xfId="0" applyFont="1" applyFill="1" applyAlignment="1">
      <alignment horizontal="centerContinuous"/>
    </xf>
    <xf numFmtId="0" fontId="11" fillId="0" borderId="2" xfId="0" applyFont="1" applyFill="1" applyBorder="1" applyAlignment="1">
      <alignment horizontal="center"/>
    </xf>
    <xf numFmtId="166" fontId="10" fillId="0" borderId="2" xfId="0" applyNumberFormat="1" applyFont="1" applyFill="1" applyBorder="1" applyAlignment="1">
      <alignment horizontal="center"/>
    </xf>
    <xf numFmtId="0" fontId="10" fillId="2" borderId="27" xfId="0" applyFont="1" applyFill="1" applyBorder="1"/>
    <xf numFmtId="0" fontId="10" fillId="2" borderId="4" xfId="0" applyFont="1" applyFill="1" applyBorder="1"/>
    <xf numFmtId="0" fontId="10" fillId="2" borderId="5" xfId="0" applyFont="1" applyFill="1" applyBorder="1"/>
    <xf numFmtId="0" fontId="10" fillId="0" borderId="0" xfId="0" applyFont="1" applyBorder="1"/>
    <xf numFmtId="0" fontId="10" fillId="2" borderId="5" xfId="0" applyFont="1" applyFill="1" applyBorder="1" applyAlignment="1">
      <alignment horizontal="center"/>
    </xf>
    <xf numFmtId="0" fontId="10" fillId="5" borderId="2" xfId="0" applyFont="1" applyFill="1" applyBorder="1" applyAlignment="1">
      <alignment horizontal="center" wrapText="1"/>
    </xf>
    <xf numFmtId="0" fontId="30" fillId="5" borderId="0" xfId="0" applyFont="1" applyFill="1"/>
    <xf numFmtId="0" fontId="30" fillId="0" borderId="0" xfId="0" applyFont="1"/>
    <xf numFmtId="0" fontId="10" fillId="2" borderId="27" xfId="0" applyFont="1" applyFill="1" applyBorder="1" applyAlignment="1">
      <alignment horizontal="centerContinuous" wrapText="1"/>
    </xf>
    <xf numFmtId="0" fontId="7" fillId="6" borderId="0" xfId="0" applyFont="1" applyFill="1"/>
    <xf numFmtId="0" fontId="7" fillId="6" borderId="1" xfId="0" applyFont="1" applyFill="1" applyBorder="1" applyAlignment="1">
      <alignment horizontal="centerContinuous" wrapText="1"/>
    </xf>
    <xf numFmtId="0" fontId="7" fillId="6" borderId="0" xfId="0" applyFont="1" applyFill="1" applyAlignment="1">
      <alignment horizontal="centerContinuous"/>
    </xf>
    <xf numFmtId="0" fontId="11" fillId="6" borderId="8" xfId="0" applyFont="1" applyFill="1" applyBorder="1" applyAlignment="1">
      <alignment horizontal="center" wrapText="1"/>
    </xf>
    <xf numFmtId="0" fontId="11" fillId="6" borderId="8" xfId="0" applyFont="1" applyFill="1" applyBorder="1" applyAlignment="1">
      <alignment horizontal="center"/>
    </xf>
    <xf numFmtId="0" fontId="7" fillId="6" borderId="2" xfId="0" applyFont="1" applyFill="1" applyBorder="1"/>
    <xf numFmtId="0" fontId="7" fillId="6" borderId="2" xfId="0" applyFont="1" applyFill="1" applyBorder="1" applyAlignment="1">
      <alignment horizontal="center" wrapText="1"/>
    </xf>
    <xf numFmtId="166" fontId="15" fillId="6" borderId="2" xfId="0" applyNumberFormat="1" applyFont="1" applyFill="1" applyBorder="1" applyAlignment="1">
      <alignment horizontal="center"/>
    </xf>
    <xf numFmtId="166" fontId="7" fillId="6" borderId="2" xfId="0" applyNumberFormat="1" applyFont="1" applyFill="1" applyBorder="1" applyAlignment="1">
      <alignment horizontal="center"/>
    </xf>
    <xf numFmtId="166" fontId="10" fillId="6" borderId="2" xfId="0" applyNumberFormat="1" applyFont="1" applyFill="1" applyBorder="1" applyAlignment="1">
      <alignment horizontal="center"/>
    </xf>
    <xf numFmtId="0" fontId="14" fillId="6" borderId="0" xfId="0" applyFont="1" applyFill="1" applyBorder="1"/>
    <xf numFmtId="0" fontId="7" fillId="6" borderId="0" xfId="0" applyFont="1" applyFill="1" applyBorder="1"/>
    <xf numFmtId="0" fontId="11" fillId="6" borderId="2" xfId="0" applyFont="1" applyFill="1" applyBorder="1" applyAlignment="1">
      <alignment horizontal="center"/>
    </xf>
    <xf numFmtId="0" fontId="15" fillId="6" borderId="2" xfId="0" applyFont="1" applyFill="1" applyBorder="1" applyAlignment="1">
      <alignment horizontal="center"/>
    </xf>
    <xf numFmtId="0" fontId="11" fillId="6" borderId="2" xfId="0" applyFont="1" applyFill="1" applyBorder="1"/>
    <xf numFmtId="0" fontId="7" fillId="6" borderId="2" xfId="0" applyFont="1" applyFill="1" applyBorder="1" applyAlignment="1">
      <alignment horizontal="center"/>
    </xf>
    <xf numFmtId="0" fontId="6" fillId="2" borderId="7" xfId="0" applyFont="1" applyFill="1" applyBorder="1" applyAlignment="1">
      <alignment horizontal="center" wrapText="1"/>
    </xf>
    <xf numFmtId="0" fontId="9" fillId="0" borderId="2" xfId="0" applyFont="1" applyBorder="1" applyAlignment="1">
      <alignment horizontal="center"/>
    </xf>
    <xf numFmtId="0" fontId="32" fillId="0" borderId="2" xfId="0" applyFont="1" applyBorder="1" applyAlignment="1">
      <alignment horizontal="left" wrapText="1"/>
    </xf>
    <xf numFmtId="0" fontId="9" fillId="0" borderId="2" xfId="0" applyFont="1" applyBorder="1" applyAlignment="1">
      <alignment horizontal="center" wrapText="1"/>
    </xf>
    <xf numFmtId="0" fontId="44" fillId="0" borderId="2" xfId="0" applyFont="1" applyBorder="1" applyAlignment="1">
      <alignment horizontal="center" wrapText="1"/>
    </xf>
    <xf numFmtId="166" fontId="9" fillId="0" borderId="2" xfId="0" applyNumberFormat="1" applyFont="1" applyBorder="1" applyAlignment="1">
      <alignment horizontal="center" wrapText="1"/>
    </xf>
    <xf numFmtId="0" fontId="9" fillId="0" borderId="0" xfId="0" applyFont="1" applyAlignment="1">
      <alignment wrapText="1"/>
    </xf>
    <xf numFmtId="0" fontId="43" fillId="0" borderId="2" xfId="0" applyFont="1" applyBorder="1" applyAlignment="1">
      <alignment horizontal="center" wrapText="1"/>
    </xf>
    <xf numFmtId="0" fontId="12" fillId="6" borderId="2" xfId="0" applyFont="1" applyFill="1" applyBorder="1" applyAlignment="1">
      <alignment wrapText="1"/>
    </xf>
    <xf numFmtId="0" fontId="19" fillId="6" borderId="2" xfId="0" applyFont="1" applyFill="1" applyBorder="1" applyAlignment="1">
      <alignment horizontal="center" wrapText="1"/>
    </xf>
    <xf numFmtId="0" fontId="18" fillId="6" borderId="2" xfId="0" applyFont="1" applyFill="1" applyBorder="1" applyAlignment="1">
      <alignment horizontal="center"/>
    </xf>
    <xf numFmtId="0" fontId="8" fillId="6" borderId="0" xfId="0" applyFont="1" applyFill="1" applyBorder="1" applyAlignment="1">
      <alignment horizontal="centerContinuous" wrapText="1"/>
    </xf>
    <xf numFmtId="0" fontId="7" fillId="6" borderId="0" xfId="0" applyFont="1" applyFill="1" applyBorder="1" applyAlignment="1">
      <alignment horizontal="left" wrapText="1"/>
    </xf>
    <xf numFmtId="0" fontId="11" fillId="6" borderId="0" xfId="0" applyFont="1" applyFill="1" applyBorder="1" applyAlignment="1">
      <alignment horizontal="center" wrapText="1"/>
    </xf>
    <xf numFmtId="0" fontId="7" fillId="6" borderId="7" xfId="0" applyFont="1" applyFill="1" applyBorder="1"/>
    <xf numFmtId="0" fontId="36" fillId="6" borderId="2" xfId="0" applyFont="1" applyFill="1" applyBorder="1" applyAlignment="1">
      <alignment horizontal="center"/>
    </xf>
    <xf numFmtId="0" fontId="10" fillId="6" borderId="2" xfId="0" applyFont="1" applyFill="1" applyBorder="1" applyAlignment="1">
      <alignment horizontal="center"/>
    </xf>
    <xf numFmtId="0" fontId="7" fillId="6" borderId="0" xfId="0" applyFont="1" applyFill="1" applyAlignment="1">
      <alignment horizontal="center"/>
    </xf>
    <xf numFmtId="0" fontId="10" fillId="6" borderId="2" xfId="0" applyFont="1" applyFill="1" applyBorder="1" applyAlignment="1">
      <alignment wrapText="1"/>
    </xf>
    <xf numFmtId="0" fontId="20" fillId="6" borderId="8" xfId="0" applyFont="1" applyFill="1" applyBorder="1" applyAlignment="1">
      <alignment wrapText="1"/>
    </xf>
    <xf numFmtId="0" fontId="35" fillId="6" borderId="2" xfId="0" applyFont="1" applyFill="1" applyBorder="1" applyAlignment="1">
      <alignment wrapText="1"/>
    </xf>
    <xf numFmtId="0" fontId="7" fillId="6" borderId="0" xfId="0" applyFont="1" applyFill="1" applyBorder="1" applyAlignment="1">
      <alignment horizontal="centerContinuous" wrapText="1"/>
    </xf>
    <xf numFmtId="0" fontId="10" fillId="6" borderId="4" xfId="0" applyFont="1" applyFill="1" applyBorder="1" applyAlignment="1">
      <alignment horizontal="centerContinuous"/>
    </xf>
    <xf numFmtId="0" fontId="12" fillId="6" borderId="4" xfId="0" applyFont="1" applyFill="1" applyBorder="1" applyAlignment="1">
      <alignment horizontal="centerContinuous"/>
    </xf>
    <xf numFmtId="0" fontId="7" fillId="6" borderId="0" xfId="0" applyFont="1" applyFill="1" applyBorder="1" applyAlignment="1">
      <alignment horizontal="centerContinuous"/>
    </xf>
    <xf numFmtId="166" fontId="46" fillId="6" borderId="2" xfId="0" applyNumberFormat="1" applyFont="1" applyFill="1" applyBorder="1" applyAlignment="1">
      <alignment horizontal="center"/>
    </xf>
    <xf numFmtId="0" fontId="46" fillId="6" borderId="0" xfId="0" applyFont="1" applyFill="1"/>
    <xf numFmtId="0" fontId="46" fillId="6" borderId="1" xfId="0" applyFont="1" applyFill="1" applyBorder="1" applyAlignment="1">
      <alignment horizontal="centerContinuous" wrapText="1"/>
    </xf>
    <xf numFmtId="0" fontId="46" fillId="6" borderId="0" xfId="0" applyFont="1" applyFill="1" applyAlignment="1">
      <alignment horizontal="centerContinuous"/>
    </xf>
    <xf numFmtId="0" fontId="45" fillId="2" borderId="2" xfId="0" applyFont="1" applyFill="1" applyBorder="1" applyAlignment="1">
      <alignment horizontal="center"/>
    </xf>
    <xf numFmtId="0" fontId="45" fillId="6" borderId="8" xfId="0" applyFont="1" applyFill="1" applyBorder="1" applyAlignment="1">
      <alignment horizontal="center"/>
    </xf>
    <xf numFmtId="0" fontId="46" fillId="6" borderId="2" xfId="0" applyFont="1" applyFill="1" applyBorder="1"/>
    <xf numFmtId="0" fontId="46" fillId="6" borderId="2" xfId="0" applyFont="1" applyFill="1" applyBorder="1" applyAlignment="1">
      <alignment horizontal="center" wrapText="1"/>
    </xf>
    <xf numFmtId="166" fontId="47" fillId="6" borderId="2" xfId="0" applyNumberFormat="1" applyFont="1" applyFill="1" applyBorder="1" applyAlignment="1">
      <alignment horizontal="center"/>
    </xf>
    <xf numFmtId="166" fontId="48" fillId="6" borderId="2" xfId="0" applyNumberFormat="1" applyFont="1" applyFill="1" applyBorder="1" applyAlignment="1">
      <alignment horizontal="center"/>
    </xf>
    <xf numFmtId="0" fontId="46" fillId="6" borderId="0" xfId="0" applyFont="1" applyFill="1" applyBorder="1"/>
    <xf numFmtId="0" fontId="50" fillId="6" borderId="0" xfId="0" applyFont="1" applyFill="1" applyBorder="1" applyAlignment="1">
      <alignment horizontal="centerContinuous" wrapText="1"/>
    </xf>
    <xf numFmtId="0" fontId="51" fillId="6" borderId="0" xfId="0" applyFont="1" applyFill="1"/>
    <xf numFmtId="0" fontId="49" fillId="6" borderId="0" xfId="0" applyFont="1" applyFill="1" applyBorder="1" applyAlignment="1">
      <alignment horizontal="left" wrapText="1"/>
    </xf>
    <xf numFmtId="0" fontId="46" fillId="6" borderId="7" xfId="0" applyFont="1" applyFill="1" applyBorder="1"/>
    <xf numFmtId="0" fontId="48" fillId="6" borderId="2" xfId="0" applyFont="1" applyFill="1" applyBorder="1" applyAlignment="1">
      <alignment wrapText="1"/>
    </xf>
    <xf numFmtId="0" fontId="45" fillId="6" borderId="2" xfId="0" applyFont="1" applyFill="1" applyBorder="1"/>
    <xf numFmtId="0" fontId="52" fillId="6" borderId="8" xfId="0" applyFont="1" applyFill="1" applyBorder="1" applyAlignment="1">
      <alignment wrapText="1"/>
    </xf>
    <xf numFmtId="0" fontId="53" fillId="6" borderId="2" xfId="0" applyFont="1" applyFill="1" applyBorder="1" applyAlignment="1">
      <alignment wrapText="1"/>
    </xf>
    <xf numFmtId="0" fontId="45" fillId="2" borderId="8" xfId="0" applyFont="1" applyFill="1" applyBorder="1" applyAlignment="1">
      <alignment horizontal="center"/>
    </xf>
    <xf numFmtId="166" fontId="7" fillId="6" borderId="2" xfId="0" applyNumberFormat="1" applyFont="1" applyFill="1" applyBorder="1" applyAlignment="1">
      <alignment horizontal="center" wrapText="1"/>
    </xf>
    <xf numFmtId="0" fontId="73" fillId="7" borderId="2" xfId="0" applyFont="1" applyFill="1" applyBorder="1" applyAlignment="1">
      <alignment horizontal="center" wrapText="1"/>
    </xf>
    <xf numFmtId="0" fontId="7" fillId="0" borderId="0" xfId="0" applyFont="1" applyBorder="1" applyAlignment="1">
      <alignment horizontal="left"/>
    </xf>
    <xf numFmtId="0" fontId="9" fillId="8" borderId="2" xfId="0" applyFont="1" applyFill="1" applyBorder="1" applyAlignment="1">
      <alignment horizontal="center"/>
    </xf>
    <xf numFmtId="0" fontId="32" fillId="2" borderId="2" xfId="0" applyFont="1" applyFill="1" applyBorder="1" applyAlignment="1">
      <alignment vertical="center" wrapText="1"/>
    </xf>
    <xf numFmtId="0" fontId="6" fillId="2" borderId="0" xfId="0" applyFont="1" applyFill="1" applyBorder="1" applyAlignment="1"/>
    <xf numFmtId="0" fontId="54" fillId="2" borderId="0" xfId="0" applyFont="1" applyFill="1" applyBorder="1" applyAlignment="1">
      <alignment horizontal="left" vertical="top" wrapText="1"/>
    </xf>
    <xf numFmtId="0" fontId="6" fillId="2" borderId="0" xfId="0" applyFont="1" applyFill="1" applyBorder="1" applyAlignment="1">
      <alignment vertical="center"/>
    </xf>
    <xf numFmtId="0" fontId="7" fillId="0" borderId="1" xfId="0" applyFont="1" applyFill="1" applyBorder="1" applyAlignment="1">
      <alignment horizontal="centerContinuous" wrapText="1"/>
    </xf>
    <xf numFmtId="166" fontId="15" fillId="0" borderId="2" xfId="0" applyNumberFormat="1" applyFont="1" applyFill="1" applyBorder="1" applyAlignment="1">
      <alignment horizontal="center"/>
    </xf>
    <xf numFmtId="0" fontId="7" fillId="9" borderId="0" xfId="0" applyFont="1" applyFill="1"/>
    <xf numFmtId="0" fontId="11" fillId="9" borderId="8" xfId="0" applyFont="1" applyFill="1" applyBorder="1" applyAlignment="1">
      <alignment horizontal="center"/>
    </xf>
    <xf numFmtId="166" fontId="15" fillId="9" borderId="2" xfId="0" applyNumberFormat="1" applyFont="1" applyFill="1" applyBorder="1" applyAlignment="1">
      <alignment horizontal="center"/>
    </xf>
    <xf numFmtId="166" fontId="7" fillId="9" borderId="2" xfId="0" applyNumberFormat="1" applyFont="1" applyFill="1" applyBorder="1" applyAlignment="1">
      <alignment horizontal="center"/>
    </xf>
    <xf numFmtId="166" fontId="10" fillId="9" borderId="2" xfId="0" applyNumberFormat="1" applyFont="1" applyFill="1" applyBorder="1" applyAlignment="1">
      <alignment horizontal="center"/>
    </xf>
    <xf numFmtId="167" fontId="7" fillId="2" borderId="2" xfId="0" applyNumberFormat="1" applyFont="1" applyFill="1" applyBorder="1" applyAlignment="1">
      <alignment horizontal="center" wrapText="1"/>
    </xf>
    <xf numFmtId="167" fontId="46" fillId="6" borderId="2" xfId="0" applyNumberFormat="1" applyFont="1" applyFill="1" applyBorder="1" applyAlignment="1">
      <alignment horizontal="center" wrapText="1"/>
    </xf>
    <xf numFmtId="167" fontId="7" fillId="0" borderId="2" xfId="0" applyNumberFormat="1" applyFont="1" applyFill="1" applyBorder="1"/>
    <xf numFmtId="0" fontId="7" fillId="8" borderId="0" xfId="0" applyFont="1" applyFill="1"/>
    <xf numFmtId="0" fontId="7" fillId="8" borderId="1" xfId="0" applyFont="1" applyFill="1" applyBorder="1" applyAlignment="1">
      <alignment horizontal="centerContinuous" wrapText="1"/>
    </xf>
    <xf numFmtId="0" fontId="6" fillId="8" borderId="0" xfId="0" applyFont="1" applyFill="1" applyBorder="1" applyAlignment="1">
      <alignment horizontal="center" wrapText="1"/>
    </xf>
    <xf numFmtId="0" fontId="7" fillId="8" borderId="0" xfId="0" applyFont="1" applyFill="1" applyBorder="1"/>
    <xf numFmtId="0" fontId="11" fillId="8" borderId="0" xfId="0" applyFont="1" applyFill="1" applyAlignment="1">
      <alignment horizontal="center"/>
    </xf>
    <xf numFmtId="0" fontId="7" fillId="8" borderId="0" xfId="0" applyFont="1" applyFill="1" applyAlignment="1">
      <alignment horizontal="centerContinuous"/>
    </xf>
    <xf numFmtId="0" fontId="15" fillId="9" borderId="2" xfId="0" applyFont="1" applyFill="1" applyBorder="1" applyAlignment="1">
      <alignment horizontal="center"/>
    </xf>
    <xf numFmtId="0" fontId="7" fillId="9" borderId="2" xfId="0" applyFont="1" applyFill="1" applyBorder="1" applyAlignment="1">
      <alignment horizontal="center"/>
    </xf>
    <xf numFmtId="0" fontId="7" fillId="9" borderId="0" xfId="0" applyFont="1" applyFill="1" applyBorder="1"/>
    <xf numFmtId="0" fontId="20" fillId="10" borderId="4" xfId="0" applyFont="1" applyFill="1" applyBorder="1" applyAlignment="1">
      <alignment wrapText="1"/>
    </xf>
    <xf numFmtId="0" fontId="20" fillId="10" borderId="5" xfId="0" applyFont="1" applyFill="1" applyBorder="1" applyAlignment="1">
      <alignment wrapText="1"/>
    </xf>
    <xf numFmtId="0" fontId="20" fillId="11" borderId="5" xfId="0" applyFont="1" applyFill="1" applyBorder="1" applyAlignment="1"/>
    <xf numFmtId="0" fontId="20" fillId="11" borderId="6" xfId="0" applyFont="1" applyFill="1" applyBorder="1" applyAlignment="1"/>
    <xf numFmtId="0" fontId="7" fillId="8" borderId="0" xfId="0" applyFont="1" applyFill="1" applyBorder="1" applyAlignment="1">
      <alignment horizontal="centerContinuous"/>
    </xf>
    <xf numFmtId="0" fontId="8" fillId="8" borderId="0" xfId="0" applyFont="1" applyFill="1" applyBorder="1" applyAlignment="1">
      <alignment horizontal="centerContinuous" wrapText="1"/>
    </xf>
    <xf numFmtId="0" fontId="7" fillId="8" borderId="2" xfId="0" applyFont="1" applyFill="1" applyBorder="1"/>
    <xf numFmtId="0" fontId="11" fillId="12" borderId="8" xfId="0" applyFont="1" applyFill="1" applyBorder="1" applyAlignment="1">
      <alignment horizontal="center"/>
    </xf>
    <xf numFmtId="0" fontId="7" fillId="12" borderId="2" xfId="0" applyFont="1" applyFill="1" applyBorder="1"/>
    <xf numFmtId="167" fontId="7" fillId="12" borderId="2" xfId="0" applyNumberFormat="1" applyFont="1" applyFill="1" applyBorder="1" applyAlignment="1">
      <alignment horizontal="center" wrapText="1"/>
    </xf>
    <xf numFmtId="166" fontId="15" fillId="12" borderId="2" xfId="0" applyNumberFormat="1" applyFont="1" applyFill="1" applyBorder="1" applyAlignment="1">
      <alignment horizontal="center"/>
    </xf>
    <xf numFmtId="166" fontId="7" fillId="12" borderId="2" xfId="0" applyNumberFormat="1" applyFont="1" applyFill="1" applyBorder="1" applyAlignment="1">
      <alignment horizontal="center"/>
    </xf>
    <xf numFmtId="166" fontId="7" fillId="12" borderId="2" xfId="0" applyNumberFormat="1" applyFont="1" applyFill="1" applyBorder="1" applyAlignment="1">
      <alignment horizontal="center" wrapText="1"/>
    </xf>
    <xf numFmtId="166" fontId="10" fillId="12" borderId="2" xfId="0" applyNumberFormat="1" applyFont="1" applyFill="1" applyBorder="1" applyAlignment="1">
      <alignment horizontal="center"/>
    </xf>
    <xf numFmtId="0" fontId="20" fillId="11" borderId="5" xfId="0" applyFont="1" applyFill="1" applyBorder="1" applyAlignment="1">
      <alignment wrapText="1"/>
    </xf>
    <xf numFmtId="0" fontId="11" fillId="2" borderId="7" xfId="0" applyFont="1" applyFill="1" applyBorder="1" applyAlignment="1">
      <alignment horizontal="center"/>
    </xf>
    <xf numFmtId="0" fontId="45" fillId="6" borderId="7" xfId="0" applyFont="1" applyFill="1" applyBorder="1" applyAlignment="1">
      <alignment horizontal="center" wrapText="1"/>
    </xf>
    <xf numFmtId="0" fontId="11" fillId="0" borderId="7" xfId="0" applyFont="1" applyFill="1" applyBorder="1" applyAlignment="1">
      <alignment horizontal="center" wrapText="1"/>
    </xf>
    <xf numFmtId="0" fontId="10" fillId="12" borderId="7" xfId="0" applyFont="1" applyFill="1" applyBorder="1" applyAlignment="1">
      <alignment horizontal="center" wrapText="1"/>
    </xf>
    <xf numFmtId="0" fontId="11" fillId="9" borderId="7" xfId="0" applyFont="1" applyFill="1" applyBorder="1" applyAlignment="1">
      <alignment horizontal="center" wrapText="1"/>
    </xf>
    <xf numFmtId="0" fontId="6" fillId="9" borderId="7" xfId="0" applyFont="1" applyFill="1" applyBorder="1" applyAlignment="1">
      <alignment horizontal="center" wrapText="1"/>
    </xf>
    <xf numFmtId="0" fontId="11" fillId="2" borderId="10" xfId="0" applyFont="1" applyFill="1" applyBorder="1" applyAlignment="1">
      <alignment horizontal="center"/>
    </xf>
    <xf numFmtId="0" fontId="11" fillId="2" borderId="11" xfId="0" applyFont="1" applyFill="1" applyBorder="1" applyAlignment="1">
      <alignment horizontal="center"/>
    </xf>
    <xf numFmtId="0" fontId="10" fillId="2" borderId="5" xfId="0" applyFont="1" applyFill="1" applyBorder="1" applyAlignment="1">
      <alignment wrapText="1"/>
    </xf>
    <xf numFmtId="0" fontId="10" fillId="2" borderId="6" xfId="0" applyFont="1" applyFill="1" applyBorder="1" applyAlignment="1">
      <alignment wrapText="1"/>
    </xf>
    <xf numFmtId="0" fontId="10" fillId="2" borderId="6" xfId="0" applyFont="1" applyFill="1" applyBorder="1"/>
    <xf numFmtId="0" fontId="10" fillId="2" borderId="5" xfId="0" applyFont="1" applyFill="1" applyBorder="1" applyAlignment="1"/>
    <xf numFmtId="0" fontId="10" fillId="2" borderId="6" xfId="0" applyFont="1" applyFill="1" applyBorder="1" applyAlignment="1"/>
    <xf numFmtId="0" fontId="10" fillId="2" borderId="6" xfId="0" applyFont="1" applyFill="1" applyBorder="1" applyAlignment="1">
      <alignment horizontal="centerContinuous"/>
    </xf>
    <xf numFmtId="0" fontId="6" fillId="2" borderId="0" xfId="0" applyFont="1" applyFill="1" applyBorder="1" applyAlignment="1">
      <alignment horizontal="center"/>
    </xf>
    <xf numFmtId="0" fontId="36" fillId="2" borderId="2" xfId="0" applyFont="1" applyFill="1" applyBorder="1" applyAlignment="1">
      <alignment horizontal="center" wrapText="1"/>
    </xf>
    <xf numFmtId="0" fontId="11" fillId="6" borderId="2" xfId="0" applyFont="1" applyFill="1" applyBorder="1" applyAlignment="1">
      <alignment horizontal="center" wrapText="1"/>
    </xf>
    <xf numFmtId="0" fontId="6" fillId="2" borderId="4" xfId="0" applyFont="1" applyFill="1" applyBorder="1" applyAlignment="1">
      <alignment horizontal="center" wrapText="1"/>
    </xf>
    <xf numFmtId="0" fontId="6" fillId="2" borderId="2" xfId="0" applyFont="1" applyFill="1" applyBorder="1" applyAlignment="1">
      <alignment wrapText="1"/>
    </xf>
    <xf numFmtId="0" fontId="10" fillId="2" borderId="4" xfId="0" applyFont="1" applyFill="1" applyBorder="1" applyAlignment="1">
      <alignment horizontal="centerContinuous" wrapText="1"/>
    </xf>
    <xf numFmtId="0" fontId="10" fillId="2" borderId="5" xfId="0" applyFont="1" applyFill="1" applyBorder="1" applyAlignment="1">
      <alignment horizontal="centerContinuous" wrapText="1"/>
    </xf>
    <xf numFmtId="0" fontId="10" fillId="2" borderId="6" xfId="0" applyFont="1" applyFill="1" applyBorder="1" applyAlignment="1">
      <alignment horizontal="centerContinuous" wrapText="1"/>
    </xf>
    <xf numFmtId="0" fontId="55" fillId="2" borderId="0" xfId="0" applyFont="1" applyFill="1"/>
    <xf numFmtId="0" fontId="7" fillId="2" borderId="30" xfId="0" applyFont="1" applyFill="1" applyBorder="1" applyAlignment="1">
      <alignment wrapText="1"/>
    </xf>
    <xf numFmtId="0" fontId="7" fillId="2" borderId="30" xfId="0" applyFont="1" applyFill="1" applyBorder="1" applyAlignment="1"/>
    <xf numFmtId="0" fontId="7" fillId="2" borderId="0" xfId="0" applyFont="1" applyFill="1" applyBorder="1" applyAlignment="1">
      <alignment horizontal="right" wrapText="1"/>
    </xf>
    <xf numFmtId="0" fontId="3" fillId="2" borderId="0" xfId="0" applyFont="1" applyFill="1" applyBorder="1" applyAlignment="1"/>
    <xf numFmtId="0" fontId="12" fillId="2" borderId="0" xfId="0" applyFont="1" applyFill="1" applyAlignment="1"/>
    <xf numFmtId="0" fontId="6" fillId="8" borderId="0" xfId="0" applyFont="1" applyFill="1" applyBorder="1" applyAlignment="1"/>
    <xf numFmtId="0" fontId="8" fillId="2" borderId="0" xfId="0" applyFont="1" applyFill="1" applyBorder="1" applyAlignment="1">
      <alignment horizontal="center"/>
    </xf>
    <xf numFmtId="0" fontId="7" fillId="2" borderId="0" xfId="0" applyFont="1" applyFill="1" applyAlignment="1"/>
    <xf numFmtId="0" fontId="8" fillId="2" borderId="31" xfId="0" applyFont="1" applyFill="1" applyBorder="1" applyAlignment="1"/>
    <xf numFmtId="0" fontId="7" fillId="2" borderId="0" xfId="0" applyFont="1" applyFill="1" applyBorder="1" applyAlignment="1"/>
    <xf numFmtId="0" fontId="10" fillId="2" borderId="32" xfId="0" applyFont="1" applyFill="1" applyBorder="1" applyAlignment="1">
      <alignment horizontal="centerContinuous"/>
    </xf>
    <xf numFmtId="0" fontId="10" fillId="2" borderId="33" xfId="0" applyFont="1" applyFill="1" applyBorder="1" applyAlignment="1">
      <alignment horizontal="centerContinuous"/>
    </xf>
    <xf numFmtId="0" fontId="10" fillId="2" borderId="0" xfId="0" applyFont="1" applyFill="1" applyAlignment="1">
      <alignment horizontal="centerContinuous" wrapText="1"/>
    </xf>
    <xf numFmtId="0" fontId="10" fillId="2" borderId="0" xfId="0" applyFont="1" applyFill="1" applyAlignment="1">
      <alignment horizontal="centerContinuous" vertical="center"/>
    </xf>
    <xf numFmtId="1" fontId="74" fillId="0" borderId="2" xfId="0" applyNumberFormat="1" applyFont="1" applyBorder="1" applyAlignment="1">
      <alignment horizontal="center"/>
    </xf>
    <xf numFmtId="0" fontId="36" fillId="13" borderId="7" xfId="0" applyFont="1" applyFill="1" applyBorder="1" applyAlignment="1">
      <alignment horizontal="center" wrapText="1"/>
    </xf>
    <xf numFmtId="0" fontId="11" fillId="13" borderId="11" xfId="0" applyFont="1" applyFill="1" applyBorder="1" applyAlignment="1">
      <alignment horizontal="center"/>
    </xf>
    <xf numFmtId="0" fontId="11" fillId="13" borderId="8" xfId="0" applyFont="1" applyFill="1" applyBorder="1" applyAlignment="1">
      <alignment horizontal="center"/>
    </xf>
    <xf numFmtId="0" fontId="7" fillId="13" borderId="2" xfId="0" applyFont="1" applyFill="1" applyBorder="1"/>
    <xf numFmtId="167" fontId="7" fillId="13" borderId="2" xfId="0" applyNumberFormat="1" applyFont="1" applyFill="1" applyBorder="1" applyAlignment="1">
      <alignment horizontal="center" wrapText="1"/>
    </xf>
    <xf numFmtId="166" fontId="15" fillId="13" borderId="2" xfId="0" applyNumberFormat="1" applyFont="1" applyFill="1" applyBorder="1" applyAlignment="1">
      <alignment horizontal="center"/>
    </xf>
    <xf numFmtId="166" fontId="7" fillId="13" borderId="2" xfId="0" applyNumberFormat="1" applyFont="1" applyFill="1" applyBorder="1" applyAlignment="1">
      <alignment horizontal="center"/>
    </xf>
    <xf numFmtId="0" fontId="7" fillId="13" borderId="2" xfId="0" applyFont="1" applyFill="1" applyBorder="1" applyAlignment="1">
      <alignment horizontal="center" wrapText="1"/>
    </xf>
    <xf numFmtId="166" fontId="10" fillId="13" borderId="2" xfId="0" applyNumberFormat="1" applyFont="1" applyFill="1" applyBorder="1" applyAlignment="1">
      <alignment horizontal="center"/>
    </xf>
    <xf numFmtId="0" fontId="6" fillId="13" borderId="7" xfId="0" applyFont="1" applyFill="1" applyBorder="1" applyAlignment="1">
      <alignment horizontal="center" wrapText="1"/>
    </xf>
    <xf numFmtId="0" fontId="75" fillId="13" borderId="7" xfId="0" applyFont="1" applyFill="1" applyBorder="1" applyAlignment="1">
      <alignment horizontal="center" wrapText="1"/>
    </xf>
    <xf numFmtId="0" fontId="11" fillId="13" borderId="7" xfId="0" applyFont="1" applyFill="1" applyBorder="1" applyAlignment="1">
      <alignment horizontal="center" wrapText="1"/>
    </xf>
    <xf numFmtId="167" fontId="7" fillId="13" borderId="2" xfId="0" applyNumberFormat="1" applyFont="1" applyFill="1" applyBorder="1"/>
    <xf numFmtId="0" fontId="15" fillId="13" borderId="2" xfId="0" applyFont="1" applyFill="1" applyBorder="1" applyAlignment="1">
      <alignment horizontal="center"/>
    </xf>
    <xf numFmtId="0" fontId="10" fillId="13" borderId="2" xfId="0" applyFont="1" applyFill="1" applyBorder="1" applyAlignment="1">
      <alignment horizontal="center"/>
    </xf>
    <xf numFmtId="0" fontId="11" fillId="13" borderId="2" xfId="0" applyFont="1" applyFill="1" applyBorder="1" applyAlignment="1">
      <alignment horizontal="center"/>
    </xf>
    <xf numFmtId="2" fontId="9" fillId="2" borderId="0" xfId="0" applyNumberFormat="1" applyFont="1" applyFill="1" applyAlignment="1">
      <alignment horizontal="centerContinuous" wrapText="1"/>
    </xf>
    <xf numFmtId="166" fontId="76" fillId="0" borderId="2" xfId="0" applyNumberFormat="1" applyFont="1" applyBorder="1" applyAlignment="1">
      <alignment horizontal="center"/>
    </xf>
    <xf numFmtId="0" fontId="77" fillId="0" borderId="2" xfId="0" applyFont="1" applyBorder="1" applyAlignment="1">
      <alignment horizontal="center"/>
    </xf>
    <xf numFmtId="166" fontId="77" fillId="0" borderId="2" xfId="0" applyNumberFormat="1" applyFont="1" applyBorder="1" applyAlignment="1">
      <alignment horizontal="center"/>
    </xf>
    <xf numFmtId="2" fontId="73" fillId="0" borderId="2" xfId="0" applyNumberFormat="1" applyFont="1" applyBorder="1" applyAlignment="1">
      <alignment horizontal="center"/>
    </xf>
    <xf numFmtId="0" fontId="62" fillId="0" borderId="2" xfId="42" applyFont="1" applyBorder="1" applyAlignment="1">
      <alignment horizontal="center" wrapText="1"/>
    </xf>
    <xf numFmtId="0" fontId="7" fillId="2" borderId="34" xfId="0" applyFont="1" applyFill="1" applyBorder="1" applyAlignment="1">
      <alignment wrapText="1"/>
    </xf>
    <xf numFmtId="0" fontId="10" fillId="11" borderId="2" xfId="0" applyFont="1" applyFill="1" applyBorder="1" applyAlignment="1">
      <alignment horizontal="left" vertical="center" wrapText="1"/>
    </xf>
    <xf numFmtId="166" fontId="7" fillId="11" borderId="2" xfId="0" applyNumberFormat="1" applyFont="1" applyFill="1" applyBorder="1" applyAlignment="1">
      <alignment horizontal="center" vertical="center" wrapText="1"/>
    </xf>
    <xf numFmtId="166" fontId="7" fillId="8" borderId="2" xfId="0" applyNumberFormat="1" applyFont="1" applyFill="1" applyBorder="1" applyAlignment="1">
      <alignment horizontal="center" vertical="center" wrapText="1"/>
    </xf>
    <xf numFmtId="0" fontId="43" fillId="0" borderId="2" xfId="0" applyFont="1" applyBorder="1" applyAlignment="1">
      <alignment horizontal="left" vertical="center" wrapText="1"/>
    </xf>
    <xf numFmtId="0" fontId="63" fillId="3" borderId="2" xfId="0" applyFont="1" applyFill="1" applyBorder="1" applyAlignment="1">
      <alignment wrapText="1"/>
    </xf>
    <xf numFmtId="0" fontId="10" fillId="2" borderId="35" xfId="0" applyFont="1" applyFill="1" applyBorder="1" applyAlignment="1">
      <alignment horizontal="centerContinuous" vertical="center"/>
    </xf>
    <xf numFmtId="0" fontId="11" fillId="0" borderId="2" xfId="0" applyFont="1" applyBorder="1" applyAlignment="1">
      <alignment horizontal="center" vertical="top" wrapText="1"/>
    </xf>
    <xf numFmtId="0" fontId="8" fillId="2" borderId="31" xfId="0" applyFont="1" applyFill="1" applyBorder="1" applyAlignment="1">
      <alignment wrapText="1"/>
    </xf>
    <xf numFmtId="0" fontId="8" fillId="2" borderId="31" xfId="0" applyFont="1" applyFill="1" applyBorder="1" applyAlignment="1">
      <alignment horizontal="centerContinuous" wrapText="1"/>
    </xf>
    <xf numFmtId="0" fontId="7" fillId="12" borderId="2" xfId="0" applyFont="1" applyFill="1" applyBorder="1" applyAlignment="1">
      <alignment horizontal="center"/>
    </xf>
    <xf numFmtId="0" fontId="7" fillId="12" borderId="2" xfId="0" applyFont="1" applyFill="1" applyBorder="1" applyAlignment="1">
      <alignment horizontal="center" wrapText="1"/>
    </xf>
    <xf numFmtId="0" fontId="32" fillId="12" borderId="2" xfId="0" applyFont="1" applyFill="1" applyBorder="1" applyAlignment="1">
      <alignment horizontal="left" wrapText="1"/>
    </xf>
    <xf numFmtId="0" fontId="21" fillId="12" borderId="2" xfId="0" applyFont="1" applyFill="1" applyBorder="1" applyAlignment="1">
      <alignment horizontal="center" wrapText="1"/>
    </xf>
    <xf numFmtId="0" fontId="78" fillId="0" borderId="2" xfId="0" applyFont="1" applyFill="1" applyBorder="1" applyAlignment="1">
      <alignment horizontal="center" vertical="center" wrapText="1"/>
    </xf>
    <xf numFmtId="0" fontId="79" fillId="0" borderId="2" xfId="0" applyFont="1" applyFill="1" applyBorder="1" applyAlignment="1">
      <alignment horizontal="left" vertical="top" wrapText="1"/>
    </xf>
    <xf numFmtId="0" fontId="78" fillId="0" borderId="2" xfId="0" applyFont="1" applyFill="1" applyBorder="1" applyAlignment="1">
      <alignment horizontal="left" vertical="top" wrapText="1"/>
    </xf>
    <xf numFmtId="0" fontId="80" fillId="0" borderId="2" xfId="0" applyFont="1" applyFill="1" applyBorder="1" applyAlignment="1">
      <alignment horizontal="center" vertical="top" wrapText="1"/>
    </xf>
    <xf numFmtId="166" fontId="21" fillId="0" borderId="2" xfId="32" applyNumberFormat="1" applyFont="1" applyFill="1" applyBorder="1" applyAlignment="1">
      <alignment horizontal="center" wrapText="1"/>
    </xf>
    <xf numFmtId="166" fontId="81" fillId="0" borderId="2" xfId="32" applyNumberFormat="1" applyFont="1" applyFill="1" applyBorder="1" applyAlignment="1">
      <alignment horizontal="center" wrapText="1"/>
    </xf>
    <xf numFmtId="166" fontId="7" fillId="2" borderId="34" xfId="0" applyNumberFormat="1" applyFont="1" applyFill="1" applyBorder="1" applyAlignment="1">
      <alignment wrapText="1"/>
    </xf>
    <xf numFmtId="0" fontId="11" fillId="2" borderId="0" xfId="0" applyFont="1" applyFill="1" applyBorder="1" applyAlignment="1">
      <alignment horizontal="left" vertical="center" wrapText="1"/>
    </xf>
    <xf numFmtId="0" fontId="7" fillId="2" borderId="0" xfId="0" applyFont="1" applyFill="1" applyBorder="1" applyAlignment="1">
      <alignment horizontal="left" vertical="center" wrapText="1"/>
    </xf>
    <xf numFmtId="0" fontId="7" fillId="2" borderId="0" xfId="0" applyFont="1" applyFill="1" applyAlignment="1">
      <alignment horizontal="left" vertical="center"/>
    </xf>
    <xf numFmtId="0" fontId="45" fillId="7" borderId="8" xfId="0" applyFont="1" applyFill="1" applyBorder="1" applyAlignment="1">
      <alignment horizontal="center" wrapText="1"/>
    </xf>
    <xf numFmtId="0" fontId="82" fillId="0" borderId="2" xfId="0" applyFont="1" applyFill="1" applyBorder="1" applyAlignment="1">
      <alignment horizontal="left" vertical="center" wrapText="1"/>
    </xf>
    <xf numFmtId="0" fontId="83" fillId="0" borderId="2" xfId="0" applyFont="1" applyFill="1" applyBorder="1" applyAlignment="1">
      <alignment horizontal="left" vertical="center"/>
    </xf>
    <xf numFmtId="0" fontId="78" fillId="0" borderId="2" xfId="0" applyFont="1" applyFill="1" applyBorder="1" applyAlignment="1">
      <alignment horizontal="center" vertical="center" wrapText="1"/>
    </xf>
    <xf numFmtId="0" fontId="81" fillId="0" borderId="0" xfId="0" applyFont="1" applyFill="1" applyAlignment="1">
      <alignment horizontal="left" vertical="center" wrapText="1"/>
    </xf>
    <xf numFmtId="0" fontId="84" fillId="0" borderId="0" xfId="0" applyFont="1"/>
    <xf numFmtId="0" fontId="9" fillId="14" borderId="2" xfId="0" applyFont="1" applyFill="1" applyBorder="1" applyAlignment="1">
      <alignment horizontal="center"/>
    </xf>
    <xf numFmtId="0" fontId="9" fillId="14" borderId="2" xfId="0" applyFont="1" applyFill="1" applyBorder="1" applyAlignment="1">
      <alignment horizontal="left" indent="2"/>
    </xf>
    <xf numFmtId="0" fontId="84" fillId="0" borderId="0" xfId="0" applyFont="1" applyAlignment="1">
      <alignment horizontal="justify" vertical="center"/>
    </xf>
    <xf numFmtId="0" fontId="11" fillId="15" borderId="8" xfId="0" applyFont="1" applyFill="1" applyBorder="1" applyAlignment="1">
      <alignment horizontal="center" wrapText="1"/>
    </xf>
    <xf numFmtId="0" fontId="6" fillId="15" borderId="8" xfId="0" applyFont="1" applyFill="1" applyBorder="1" applyAlignment="1">
      <alignment horizontal="center" wrapText="1"/>
    </xf>
    <xf numFmtId="0" fontId="45" fillId="15" borderId="8" xfId="0" applyFont="1" applyFill="1" applyBorder="1" applyAlignment="1">
      <alignment horizontal="center" wrapText="1"/>
    </xf>
    <xf numFmtId="0" fontId="45" fillId="15" borderId="2" xfId="0" applyFont="1" applyFill="1" applyBorder="1" applyAlignment="1">
      <alignment horizontal="center" wrapText="1"/>
    </xf>
    <xf numFmtId="0" fontId="78" fillId="0" borderId="8" xfId="0" applyFont="1" applyFill="1" applyBorder="1" applyAlignment="1">
      <alignment horizontal="center" vertical="center" wrapText="1"/>
    </xf>
    <xf numFmtId="0" fontId="11" fillId="0" borderId="6" xfId="0" applyFont="1" applyFill="1" applyBorder="1" applyAlignment="1">
      <alignment horizontal="center" vertical="center" wrapText="1"/>
    </xf>
    <xf numFmtId="0" fontId="11" fillId="0" borderId="6" xfId="0" applyFont="1" applyBorder="1" applyAlignment="1">
      <alignment horizontal="center" vertical="center" wrapText="1"/>
    </xf>
    <xf numFmtId="0" fontId="6" fillId="3" borderId="6" xfId="42" applyFont="1" applyFill="1" applyBorder="1" applyAlignment="1">
      <alignment horizontal="center" vertical="center" wrapText="1"/>
    </xf>
    <xf numFmtId="0" fontId="11" fillId="0" borderId="6" xfId="42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center" wrapText="1"/>
    </xf>
    <xf numFmtId="0" fontId="11" fillId="11" borderId="6" xfId="0" applyFont="1" applyFill="1" applyBorder="1" applyAlignment="1">
      <alignment horizontal="center" vertical="center" wrapText="1"/>
    </xf>
    <xf numFmtId="49" fontId="38" fillId="0" borderId="36" xfId="0" applyNumberFormat="1" applyFont="1" applyFill="1" applyBorder="1" applyAlignment="1">
      <alignment horizontal="center" vertical="center" wrapText="1"/>
    </xf>
    <xf numFmtId="49" fontId="38" fillId="11" borderId="36" xfId="0" applyNumberFormat="1" applyFont="1" applyFill="1" applyBorder="1" applyAlignment="1">
      <alignment horizontal="center" vertical="center" wrapText="1"/>
    </xf>
    <xf numFmtId="0" fontId="80" fillId="0" borderId="3" xfId="0" applyFont="1" applyFill="1" applyBorder="1" applyAlignment="1">
      <alignment horizontal="center" vertical="top" wrapText="1"/>
    </xf>
    <xf numFmtId="0" fontId="7" fillId="0" borderId="28" xfId="0" applyFont="1" applyFill="1" applyBorder="1"/>
    <xf numFmtId="0" fontId="7" fillId="0" borderId="36" xfId="0" applyFont="1" applyFill="1" applyBorder="1"/>
    <xf numFmtId="0" fontId="7" fillId="0" borderId="7" xfId="0" applyFont="1" applyFill="1" applyBorder="1"/>
    <xf numFmtId="0" fontId="7" fillId="0" borderId="8" xfId="0" applyFont="1" applyFill="1" applyBorder="1"/>
    <xf numFmtId="0" fontId="7" fillId="0" borderId="3" xfId="0" applyFont="1" applyFill="1" applyBorder="1"/>
    <xf numFmtId="0" fontId="10" fillId="2" borderId="8" xfId="0" applyFont="1" applyFill="1" applyBorder="1"/>
    <xf numFmtId="0" fontId="21" fillId="2" borderId="2" xfId="0" applyFont="1" applyFill="1" applyBorder="1" applyAlignment="1">
      <alignment wrapText="1"/>
    </xf>
    <xf numFmtId="0" fontId="10" fillId="0" borderId="2" xfId="0" applyFont="1" applyFill="1" applyBorder="1" applyAlignment="1">
      <alignment horizontal="center"/>
    </xf>
    <xf numFmtId="0" fontId="32" fillId="0" borderId="2" xfId="0" applyFont="1" applyFill="1" applyBorder="1" applyAlignment="1">
      <alignment wrapText="1"/>
    </xf>
    <xf numFmtId="0" fontId="10" fillId="0" borderId="0" xfId="0" applyFont="1" applyFill="1"/>
    <xf numFmtId="0" fontId="22" fillId="0" borderId="0" xfId="0" applyFont="1" applyFill="1"/>
    <xf numFmtId="0" fontId="8" fillId="0" borderId="1" xfId="0" applyFont="1" applyFill="1" applyBorder="1" applyAlignment="1">
      <alignment horizontal="left" wrapText="1"/>
    </xf>
    <xf numFmtId="0" fontId="54" fillId="0" borderId="0" xfId="0" applyFont="1" applyFill="1" applyBorder="1" applyAlignment="1">
      <alignment horizontal="left" vertical="top" wrapText="1"/>
    </xf>
    <xf numFmtId="0" fontId="10" fillId="0" borderId="27" xfId="0" applyFont="1" applyFill="1" applyBorder="1"/>
    <xf numFmtId="0" fontId="20" fillId="0" borderId="2" xfId="0" applyFont="1" applyFill="1" applyBorder="1" applyAlignment="1">
      <alignment wrapText="1"/>
    </xf>
    <xf numFmtId="0" fontId="11" fillId="0" borderId="2" xfId="0" applyFont="1" applyFill="1" applyBorder="1" applyAlignment="1">
      <alignment wrapText="1"/>
    </xf>
    <xf numFmtId="0" fontId="32" fillId="0" borderId="0" xfId="0" applyFont="1" applyBorder="1"/>
    <xf numFmtId="0" fontId="28" fillId="0" borderId="0" xfId="0" applyFont="1" applyFill="1" applyBorder="1" applyAlignment="1">
      <alignment horizontal="centerContinuous" wrapText="1"/>
    </xf>
    <xf numFmtId="0" fontId="20" fillId="0" borderId="4" xfId="0" applyFont="1" applyFill="1" applyBorder="1" applyAlignment="1">
      <alignment wrapText="1"/>
    </xf>
    <xf numFmtId="0" fontId="11" fillId="0" borderId="11" xfId="0" applyFont="1" applyFill="1" applyBorder="1" applyAlignment="1">
      <alignment horizontal="center"/>
    </xf>
    <xf numFmtId="0" fontId="21" fillId="0" borderId="8" xfId="0" applyFont="1" applyFill="1" applyBorder="1"/>
    <xf numFmtId="0" fontId="32" fillId="0" borderId="0" xfId="0" applyFont="1" applyFill="1" applyBorder="1"/>
    <xf numFmtId="49" fontId="10" fillId="0" borderId="36" xfId="0" applyNumberFormat="1" applyFont="1" applyFill="1" applyBorder="1" applyAlignment="1">
      <alignment horizontal="center" vertical="center" wrapText="1"/>
    </xf>
    <xf numFmtId="0" fontId="72" fillId="0" borderId="0" xfId="20"/>
    <xf numFmtId="0" fontId="66" fillId="0" borderId="0" xfId="20" applyFont="1" applyAlignment="1">
      <alignment vertical="center"/>
    </xf>
    <xf numFmtId="0" fontId="9" fillId="0" borderId="0" xfId="20" applyFont="1"/>
    <xf numFmtId="0" fontId="12" fillId="0" borderId="0" xfId="20" applyFont="1" applyBorder="1" applyAlignment="1">
      <alignment horizontal="center" vertical="center" wrapText="1"/>
    </xf>
    <xf numFmtId="0" fontId="9" fillId="0" borderId="0" xfId="20" applyFont="1" applyBorder="1"/>
    <xf numFmtId="0" fontId="85" fillId="0" borderId="2" xfId="20" applyFont="1" applyBorder="1"/>
    <xf numFmtId="0" fontId="85" fillId="0" borderId="37" xfId="20" applyFont="1" applyBorder="1"/>
    <xf numFmtId="0" fontId="85" fillId="8" borderId="2" xfId="20" applyFont="1" applyFill="1" applyBorder="1"/>
    <xf numFmtId="0" fontId="85" fillId="8" borderId="37" xfId="20" applyFont="1" applyFill="1" applyBorder="1"/>
    <xf numFmtId="0" fontId="85" fillId="0" borderId="38" xfId="20" applyFont="1" applyBorder="1"/>
    <xf numFmtId="0" fontId="85" fillId="0" borderId="39" xfId="20" applyFont="1" applyBorder="1"/>
    <xf numFmtId="0" fontId="12" fillId="2" borderId="0" xfId="0" applyFont="1" applyFill="1" applyBorder="1" applyAlignment="1">
      <alignment horizontal="center" wrapText="1"/>
    </xf>
    <xf numFmtId="0" fontId="12" fillId="0" borderId="0" xfId="0" applyFont="1" applyBorder="1"/>
    <xf numFmtId="0" fontId="81" fillId="0" borderId="0" xfId="0" applyFont="1" applyFill="1" applyAlignment="1">
      <alignment horizontal="left" vertical="center" wrapText="1"/>
    </xf>
    <xf numFmtId="0" fontId="6" fillId="8" borderId="0" xfId="0" applyFont="1" applyFill="1" applyBorder="1" applyAlignment="1">
      <alignment horizontal="center" wrapText="1"/>
    </xf>
    <xf numFmtId="0" fontId="20" fillId="2" borderId="34" xfId="0" applyFont="1" applyFill="1" applyBorder="1" applyAlignment="1">
      <alignment horizontal="center"/>
    </xf>
    <xf numFmtId="0" fontId="20" fillId="2" borderId="4" xfId="0" applyFont="1" applyFill="1" applyBorder="1" applyAlignment="1"/>
    <xf numFmtId="0" fontId="20" fillId="2" borderId="5" xfId="0" applyFont="1" applyFill="1" applyBorder="1" applyAlignment="1"/>
    <xf numFmtId="0" fontId="20" fillId="2" borderId="6" xfId="0" applyFont="1" applyFill="1" applyBorder="1" applyAlignment="1"/>
    <xf numFmtId="0" fontId="7" fillId="0" borderId="6" xfId="0" applyFont="1" applyBorder="1"/>
    <xf numFmtId="0" fontId="7" fillId="2" borderId="6" xfId="0" applyFont="1" applyFill="1" applyBorder="1"/>
    <xf numFmtId="0" fontId="11" fillId="2" borderId="23" xfId="0" applyFont="1" applyFill="1" applyBorder="1" applyAlignment="1">
      <alignment horizontal="center"/>
    </xf>
    <xf numFmtId="0" fontId="7" fillId="13" borderId="2" xfId="0" applyFont="1" applyFill="1" applyBorder="1" applyAlignment="1">
      <alignment horizontal="center"/>
    </xf>
    <xf numFmtId="0" fontId="11" fillId="13" borderId="2" xfId="0" applyFont="1" applyFill="1" applyBorder="1"/>
    <xf numFmtId="0" fontId="10" fillId="2" borderId="4" xfId="0" applyFont="1" applyFill="1" applyBorder="1" applyAlignment="1">
      <alignment wrapText="1"/>
    </xf>
    <xf numFmtId="0" fontId="12" fillId="2" borderId="6" xfId="0" applyFont="1" applyFill="1" applyBorder="1"/>
    <xf numFmtId="0" fontId="12" fillId="2" borderId="40" xfId="0" applyFont="1" applyFill="1" applyBorder="1"/>
    <xf numFmtId="0" fontId="30" fillId="0" borderId="6" xfId="0" applyFont="1" applyBorder="1" applyAlignment="1">
      <alignment horizontal="centerContinuous"/>
    </xf>
    <xf numFmtId="0" fontId="86" fillId="0" borderId="0" xfId="20" applyFont="1" applyAlignment="1">
      <alignment horizontal="center" vertical="center" wrapText="1"/>
    </xf>
    <xf numFmtId="0" fontId="68" fillId="0" borderId="0" xfId="0" applyFont="1"/>
    <xf numFmtId="0" fontId="1" fillId="0" borderId="0" xfId="0" applyFont="1"/>
    <xf numFmtId="0" fontId="87" fillId="0" borderId="0" xfId="20" applyFont="1"/>
    <xf numFmtId="0" fontId="12" fillId="0" borderId="0" xfId="20" applyFont="1" applyAlignment="1">
      <alignment horizontal="center"/>
    </xf>
    <xf numFmtId="0" fontId="12" fillId="0" borderId="0" xfId="20" applyFont="1" applyBorder="1" applyAlignment="1">
      <alignment horizontal="center"/>
    </xf>
    <xf numFmtId="0" fontId="88" fillId="16" borderId="21" xfId="20" applyFont="1" applyFill="1" applyBorder="1" applyAlignment="1">
      <alignment horizontal="center" vertical="center" wrapText="1"/>
    </xf>
    <xf numFmtId="0" fontId="87" fillId="0" borderId="21" xfId="20" applyFont="1" applyBorder="1" applyAlignment="1">
      <alignment horizontal="center"/>
    </xf>
    <xf numFmtId="0" fontId="87" fillId="8" borderId="21" xfId="20" applyFont="1" applyFill="1" applyBorder="1" applyAlignment="1">
      <alignment horizontal="center"/>
    </xf>
    <xf numFmtId="0" fontId="68" fillId="0" borderId="21" xfId="0" applyFont="1" applyBorder="1" applyAlignment="1">
      <alignment horizontal="center"/>
    </xf>
    <xf numFmtId="0" fontId="85" fillId="0" borderId="21" xfId="20" applyFont="1" applyBorder="1"/>
    <xf numFmtId="0" fontId="85" fillId="8" borderId="21" xfId="20" applyFont="1" applyFill="1" applyBorder="1"/>
    <xf numFmtId="0" fontId="89" fillId="0" borderId="7" xfId="20" applyFont="1" applyBorder="1" applyAlignment="1">
      <alignment horizontal="center" vertical="center" wrapText="1"/>
    </xf>
    <xf numFmtId="0" fontId="89" fillId="0" borderId="16" xfId="20" applyFont="1" applyBorder="1" applyAlignment="1">
      <alignment horizontal="center" vertical="center" wrapText="1"/>
    </xf>
    <xf numFmtId="0" fontId="89" fillId="0" borderId="15" xfId="20" applyFont="1" applyBorder="1" applyAlignment="1">
      <alignment horizontal="center" vertical="center" wrapText="1"/>
    </xf>
    <xf numFmtId="0" fontId="89" fillId="0" borderId="17" xfId="20" applyFont="1" applyBorder="1" applyAlignment="1">
      <alignment horizontal="center" vertical="center" wrapText="1"/>
    </xf>
    <xf numFmtId="0" fontId="90" fillId="16" borderId="4" xfId="20" applyFont="1" applyFill="1" applyBorder="1" applyAlignment="1">
      <alignment horizontal="left" vertical="center" wrapText="1"/>
    </xf>
    <xf numFmtId="0" fontId="85" fillId="0" borderId="4" xfId="20" applyFont="1" applyBorder="1" applyAlignment="1">
      <alignment vertical="center" wrapText="1"/>
    </xf>
    <xf numFmtId="0" fontId="91" fillId="16" borderId="4" xfId="20" applyFont="1" applyFill="1" applyBorder="1" applyAlignment="1">
      <alignment horizontal="left" vertical="center" wrapText="1"/>
    </xf>
    <xf numFmtId="0" fontId="92" fillId="8" borderId="4" xfId="20" applyFont="1" applyFill="1" applyBorder="1" applyAlignment="1">
      <alignment horizontal="center" vertical="center" wrapText="1"/>
    </xf>
    <xf numFmtId="0" fontId="85" fillId="0" borderId="4" xfId="20" applyFont="1" applyBorder="1" applyAlignment="1">
      <alignment horizontal="left" vertical="center" wrapText="1"/>
    </xf>
    <xf numFmtId="0" fontId="0" fillId="0" borderId="4" xfId="0" applyFont="1" applyBorder="1" applyAlignment="1">
      <alignment horizontal="left" vertical="center" wrapText="1"/>
    </xf>
    <xf numFmtId="0" fontId="72" fillId="0" borderId="4" xfId="20" applyFont="1" applyBorder="1" applyAlignment="1">
      <alignment horizontal="left" vertical="center" wrapText="1"/>
    </xf>
    <xf numFmtId="0" fontId="9" fillId="2" borderId="2" xfId="0" applyFont="1" applyFill="1" applyBorder="1" applyAlignment="1"/>
    <xf numFmtId="0" fontId="9" fillId="2" borderId="2" xfId="0" applyFont="1" applyFill="1" applyBorder="1" applyAlignment="1">
      <alignment vertical="center" wrapText="1"/>
    </xf>
    <xf numFmtId="0" fontId="9" fillId="2" borderId="2" xfId="0" applyFont="1" applyFill="1" applyBorder="1" applyAlignment="1">
      <alignment vertical="center"/>
    </xf>
    <xf numFmtId="0" fontId="12" fillId="2" borderId="2" xfId="0" applyFont="1" applyFill="1" applyBorder="1" applyAlignment="1">
      <alignment horizontal="center" vertical="center"/>
    </xf>
    <xf numFmtId="0" fontId="9" fillId="0" borderId="2" xfId="0" applyFont="1" applyBorder="1" applyAlignment="1">
      <alignment vertical="center" wrapText="1"/>
    </xf>
    <xf numFmtId="166" fontId="9" fillId="2" borderId="2" xfId="0" applyNumberFormat="1" applyFont="1" applyFill="1" applyBorder="1" applyAlignment="1">
      <alignment horizontal="left" wrapText="1"/>
    </xf>
    <xf numFmtId="0" fontId="9" fillId="2" borderId="2" xfId="0" applyFont="1" applyFill="1" applyBorder="1" applyAlignment="1">
      <alignment horizontal="center" wrapText="1"/>
    </xf>
    <xf numFmtId="0" fontId="11" fillId="2" borderId="2" xfId="0" applyFont="1" applyFill="1" applyBorder="1" applyAlignment="1">
      <alignment horizontal="center" vertical="center" wrapText="1"/>
    </xf>
    <xf numFmtId="0" fontId="7" fillId="2" borderId="2" xfId="0" applyFont="1" applyFill="1" applyBorder="1" applyAlignment="1">
      <alignment horizontal="center" vertical="center"/>
    </xf>
    <xf numFmtId="49" fontId="7" fillId="2" borderId="2" xfId="23" applyNumberFormat="1" applyFont="1" applyFill="1" applyBorder="1" applyAlignment="1">
      <alignment horizontal="center" wrapText="1"/>
    </xf>
    <xf numFmtId="0" fontId="11" fillId="2" borderId="2" xfId="23" applyFont="1" applyFill="1" applyBorder="1" applyAlignment="1">
      <alignment horizontal="center" wrapText="1"/>
    </xf>
    <xf numFmtId="0" fontId="11" fillId="2" borderId="2" xfId="23" applyFont="1" applyFill="1" applyBorder="1" applyAlignment="1">
      <alignment vertical="center" wrapText="1"/>
    </xf>
    <xf numFmtId="166" fontId="7" fillId="2" borderId="2" xfId="23" applyNumberFormat="1" applyFont="1" applyFill="1" applyBorder="1" applyAlignment="1">
      <alignment horizontal="center" wrapText="1"/>
    </xf>
    <xf numFmtId="0" fontId="7" fillId="2" borderId="2" xfId="23" applyFont="1" applyFill="1" applyBorder="1" applyAlignment="1">
      <alignment horizontal="center" wrapText="1"/>
    </xf>
    <xf numFmtId="0" fontId="7" fillId="0" borderId="0" xfId="23" applyFont="1" applyAlignment="1">
      <alignment vertical="center"/>
    </xf>
    <xf numFmtId="0" fontId="11" fillId="0" borderId="2" xfId="23" applyFont="1" applyBorder="1" applyAlignment="1">
      <alignment vertical="center" wrapText="1"/>
    </xf>
    <xf numFmtId="49" fontId="7" fillId="0" borderId="2" xfId="23" applyNumberFormat="1" applyFont="1" applyBorder="1" applyAlignment="1">
      <alignment horizontal="center" wrapText="1"/>
    </xf>
    <xf numFmtId="0" fontId="6" fillId="2" borderId="2" xfId="0" applyFont="1" applyFill="1" applyBorder="1" applyAlignment="1">
      <alignment vertical="center" wrapText="1"/>
    </xf>
    <xf numFmtId="49" fontId="7" fillId="2" borderId="2" xfId="0" applyNumberFormat="1" applyFont="1" applyFill="1" applyBorder="1" applyAlignment="1">
      <alignment horizontal="center" wrapText="1"/>
    </xf>
    <xf numFmtId="0" fontId="7" fillId="0" borderId="0" xfId="0" applyFont="1" applyAlignment="1">
      <alignment vertical="center"/>
    </xf>
    <xf numFmtId="0" fontId="11" fillId="2" borderId="2" xfId="23" applyFont="1" applyFill="1" applyBorder="1" applyAlignment="1">
      <alignment horizontal="center" vertical="center" wrapText="1"/>
    </xf>
    <xf numFmtId="0" fontId="11" fillId="0" borderId="2" xfId="23" applyFont="1" applyBorder="1" applyAlignment="1">
      <alignment wrapText="1"/>
    </xf>
    <xf numFmtId="0" fontId="11" fillId="0" borderId="0" xfId="23" applyFont="1" applyAlignment="1">
      <alignment vertical="center"/>
    </xf>
    <xf numFmtId="0" fontId="6" fillId="2" borderId="2" xfId="23" applyFont="1" applyFill="1" applyBorder="1" applyAlignment="1">
      <alignment vertical="center" wrapText="1"/>
    </xf>
    <xf numFmtId="49" fontId="10" fillId="2" borderId="2" xfId="0" applyNumberFormat="1" applyFont="1" applyFill="1" applyBorder="1" applyAlignment="1">
      <alignment horizontal="center" wrapText="1"/>
    </xf>
    <xf numFmtId="166" fontId="7" fillId="2" borderId="2" xfId="23" applyNumberFormat="1" applyFont="1" applyFill="1" applyBorder="1" applyAlignment="1">
      <alignment horizontal="center" vertical="center" wrapText="1"/>
    </xf>
    <xf numFmtId="0" fontId="11" fillId="0" borderId="0" xfId="23" applyFont="1"/>
    <xf numFmtId="0" fontId="11" fillId="0" borderId="2" xfId="23" applyFont="1" applyFill="1" applyBorder="1" applyAlignment="1">
      <alignment vertical="center" wrapText="1"/>
    </xf>
    <xf numFmtId="166" fontId="11" fillId="2" borderId="2" xfId="23" applyNumberFormat="1" applyFont="1" applyFill="1" applyBorder="1" applyAlignment="1">
      <alignment horizontal="center" wrapText="1"/>
    </xf>
    <xf numFmtId="0" fontId="11" fillId="2" borderId="2" xfId="25" applyFont="1" applyFill="1" applyBorder="1" applyAlignment="1">
      <alignment vertical="center" wrapText="1"/>
    </xf>
    <xf numFmtId="0" fontId="7" fillId="0" borderId="0" xfId="23" applyFont="1" applyAlignment="1">
      <alignment vertical="center" wrapText="1"/>
    </xf>
    <xf numFmtId="0" fontId="10" fillId="2" borderId="4" xfId="0" applyFont="1" applyFill="1" applyBorder="1" applyAlignment="1">
      <alignment horizontal="center"/>
    </xf>
    <xf numFmtId="0" fontId="6" fillId="0" borderId="0" xfId="0" applyFont="1" applyFill="1" applyBorder="1" applyAlignment="1">
      <alignment horizontal="centerContinuous" wrapText="1"/>
    </xf>
    <xf numFmtId="0" fontId="66" fillId="0" borderId="1" xfId="0" applyFont="1" applyFill="1" applyBorder="1" applyAlignment="1">
      <alignment horizontal="left" wrapText="1"/>
    </xf>
    <xf numFmtId="0" fontId="11" fillId="7" borderId="8" xfId="0" applyFont="1" applyFill="1" applyBorder="1" applyAlignment="1">
      <alignment horizontal="center" wrapText="1"/>
    </xf>
    <xf numFmtId="0" fontId="11" fillId="7" borderId="2" xfId="0" applyFont="1" applyFill="1" applyBorder="1" applyAlignment="1">
      <alignment horizontal="center"/>
    </xf>
    <xf numFmtId="2" fontId="7" fillId="2" borderId="2" xfId="0" applyNumberFormat="1" applyFont="1" applyFill="1" applyBorder="1" applyAlignment="1">
      <alignment horizontal="center"/>
    </xf>
    <xf numFmtId="2" fontId="7" fillId="7" borderId="2" xfId="0" applyNumberFormat="1" applyFont="1" applyFill="1" applyBorder="1" applyAlignment="1">
      <alignment horizontal="center"/>
    </xf>
    <xf numFmtId="2" fontId="20" fillId="2" borderId="2" xfId="0" applyNumberFormat="1" applyFont="1" applyFill="1" applyBorder="1" applyAlignment="1">
      <alignment horizontal="center" wrapText="1"/>
    </xf>
    <xf numFmtId="2" fontId="11" fillId="2" borderId="2" xfId="0" applyNumberFormat="1" applyFont="1" applyFill="1" applyBorder="1" applyAlignment="1">
      <alignment horizontal="center"/>
    </xf>
    <xf numFmtId="166" fontId="7" fillId="7" borderId="2" xfId="0" applyNumberFormat="1" applyFont="1" applyFill="1" applyBorder="1" applyAlignment="1">
      <alignment horizontal="center"/>
    </xf>
    <xf numFmtId="0" fontId="10" fillId="7" borderId="2" xfId="0" applyFont="1" applyFill="1" applyBorder="1" applyAlignment="1">
      <alignment horizontal="center"/>
    </xf>
    <xf numFmtId="0" fontId="34" fillId="7" borderId="2" xfId="0" applyFont="1" applyFill="1" applyBorder="1"/>
    <xf numFmtId="166" fontId="10" fillId="7" borderId="2" xfId="0" applyNumberFormat="1" applyFont="1" applyFill="1" applyBorder="1" applyAlignment="1">
      <alignment horizontal="center"/>
    </xf>
    <xf numFmtId="2" fontId="10" fillId="7" borderId="2" xfId="0" applyNumberFormat="1" applyFont="1" applyFill="1" applyBorder="1" applyAlignment="1">
      <alignment horizontal="center"/>
    </xf>
    <xf numFmtId="166" fontId="20" fillId="2" borderId="2" xfId="0" applyNumberFormat="1" applyFont="1" applyFill="1" applyBorder="1" applyAlignment="1">
      <alignment wrapText="1"/>
    </xf>
    <xf numFmtId="166" fontId="20" fillId="7" borderId="2" xfId="0" applyNumberFormat="1" applyFont="1" applyFill="1" applyBorder="1" applyAlignment="1">
      <alignment wrapText="1"/>
    </xf>
    <xf numFmtId="166" fontId="20" fillId="2" borderId="2" xfId="0" applyNumberFormat="1" applyFont="1" applyFill="1" applyBorder="1" applyAlignment="1">
      <alignment horizontal="center" wrapText="1"/>
    </xf>
    <xf numFmtId="166" fontId="11" fillId="2" borderId="2" xfId="0" applyNumberFormat="1" applyFont="1" applyFill="1" applyBorder="1"/>
    <xf numFmtId="166" fontId="11" fillId="7" borderId="2" xfId="0" applyNumberFormat="1" applyFont="1" applyFill="1" applyBorder="1"/>
    <xf numFmtId="166" fontId="11" fillId="2" borderId="2" xfId="0" applyNumberFormat="1" applyFont="1" applyFill="1" applyBorder="1" applyAlignment="1">
      <alignment horizontal="center"/>
    </xf>
    <xf numFmtId="1" fontId="7" fillId="2" borderId="2" xfId="0" applyNumberFormat="1" applyFont="1" applyFill="1" applyBorder="1" applyAlignment="1">
      <alignment horizontal="center"/>
    </xf>
    <xf numFmtId="2" fontId="7" fillId="2" borderId="2" xfId="23" applyNumberFormat="1" applyFont="1" applyFill="1" applyBorder="1" applyAlignment="1">
      <alignment horizontal="center" wrapText="1"/>
    </xf>
    <xf numFmtId="0" fontId="34" fillId="7" borderId="2" xfId="0" applyFont="1" applyFill="1" applyBorder="1" applyAlignment="1">
      <alignment wrapText="1"/>
    </xf>
    <xf numFmtId="2" fontId="10" fillId="2" borderId="2" xfId="0" applyNumberFormat="1" applyFont="1" applyFill="1" applyBorder="1" applyAlignment="1">
      <alignment horizontal="center"/>
    </xf>
    <xf numFmtId="166" fontId="7" fillId="7" borderId="2" xfId="23" applyNumberFormat="1" applyFont="1" applyFill="1" applyBorder="1" applyAlignment="1">
      <alignment horizontal="center" wrapText="1"/>
    </xf>
    <xf numFmtId="1" fontId="7" fillId="2" borderId="2" xfId="23" applyNumberFormat="1" applyFont="1" applyFill="1" applyBorder="1" applyAlignment="1">
      <alignment horizontal="center" wrapText="1"/>
    </xf>
    <xf numFmtId="166" fontId="7" fillId="8" borderId="2" xfId="23" applyNumberFormat="1" applyFont="1" applyFill="1" applyBorder="1" applyAlignment="1">
      <alignment horizontal="center" wrapText="1"/>
    </xf>
    <xf numFmtId="166" fontId="7" fillId="0" borderId="2" xfId="23" applyNumberFormat="1" applyFont="1" applyBorder="1" applyAlignment="1">
      <alignment horizontal="center" wrapText="1"/>
    </xf>
    <xf numFmtId="2" fontId="7" fillId="2" borderId="2" xfId="0" applyNumberFormat="1" applyFont="1" applyFill="1" applyBorder="1" applyAlignment="1">
      <alignment horizontal="center" wrapText="1"/>
    </xf>
    <xf numFmtId="166" fontId="11" fillId="2" borderId="2" xfId="0" applyNumberFormat="1" applyFont="1" applyFill="1" applyBorder="1" applyAlignment="1">
      <alignment wrapText="1"/>
    </xf>
    <xf numFmtId="166" fontId="11" fillId="7" borderId="2" xfId="0" applyNumberFormat="1" applyFont="1" applyFill="1" applyBorder="1" applyAlignment="1">
      <alignment wrapText="1"/>
    </xf>
    <xf numFmtId="166" fontId="11" fillId="2" borderId="2" xfId="0" applyNumberFormat="1" applyFont="1" applyFill="1" applyBorder="1" applyAlignment="1">
      <alignment horizontal="center" wrapText="1"/>
    </xf>
    <xf numFmtId="166" fontId="7" fillId="0" borderId="2" xfId="0" applyNumberFormat="1" applyFont="1" applyBorder="1" applyAlignment="1">
      <alignment wrapText="1"/>
    </xf>
    <xf numFmtId="166" fontId="7" fillId="7" borderId="2" xfId="0" applyNumberFormat="1" applyFont="1" applyFill="1" applyBorder="1" applyAlignment="1">
      <alignment wrapText="1"/>
    </xf>
    <xf numFmtId="166" fontId="7" fillId="2" borderId="2" xfId="0" applyNumberFormat="1" applyFont="1" applyFill="1" applyBorder="1" applyAlignment="1">
      <alignment horizontal="right"/>
    </xf>
    <xf numFmtId="0" fontId="11" fillId="8" borderId="2" xfId="23" applyFont="1" applyFill="1" applyBorder="1" applyAlignment="1">
      <alignment vertical="center" wrapText="1"/>
    </xf>
    <xf numFmtId="166" fontId="7" fillId="2" borderId="2" xfId="23" applyNumberFormat="1" applyFont="1" applyFill="1" applyBorder="1" applyAlignment="1">
      <alignment horizontal="right" wrapText="1"/>
    </xf>
    <xf numFmtId="0" fontId="34" fillId="7" borderId="2" xfId="0" applyFont="1" applyFill="1" applyBorder="1" applyAlignment="1">
      <alignment vertical="center" wrapText="1"/>
    </xf>
    <xf numFmtId="166" fontId="10" fillId="7" borderId="2" xfId="23" applyNumberFormat="1" applyFont="1" applyFill="1" applyBorder="1" applyAlignment="1">
      <alignment horizontal="center" wrapText="1"/>
    </xf>
    <xf numFmtId="166" fontId="10" fillId="2" borderId="2" xfId="23" applyNumberFormat="1" applyFont="1" applyFill="1" applyBorder="1" applyAlignment="1">
      <alignment horizontal="center" wrapText="1"/>
    </xf>
    <xf numFmtId="166" fontId="11" fillId="2" borderId="2" xfId="23" applyNumberFormat="1" applyFont="1" applyFill="1" applyBorder="1" applyAlignment="1">
      <alignment wrapText="1"/>
    </xf>
    <xf numFmtId="166" fontId="11" fillId="7" borderId="2" xfId="23" applyNumberFormat="1" applyFont="1" applyFill="1" applyBorder="1" applyAlignment="1">
      <alignment wrapText="1"/>
    </xf>
    <xf numFmtId="166" fontId="7" fillId="0" borderId="2" xfId="23" applyNumberFormat="1" applyFont="1" applyBorder="1" applyAlignment="1">
      <alignment wrapText="1"/>
    </xf>
    <xf numFmtId="166" fontId="10" fillId="7" borderId="2" xfId="0" applyNumberFormat="1" applyFont="1" applyFill="1" applyBorder="1" applyAlignment="1">
      <alignment horizontal="center" wrapText="1"/>
    </xf>
    <xf numFmtId="166" fontId="10" fillId="7" borderId="2" xfId="0" applyNumberFormat="1" applyFont="1" applyFill="1" applyBorder="1"/>
    <xf numFmtId="0" fontId="6" fillId="8" borderId="2" xfId="0" applyFont="1" applyFill="1" applyBorder="1" applyAlignment="1">
      <alignment vertical="center" wrapText="1"/>
    </xf>
    <xf numFmtId="2" fontId="7" fillId="2" borderId="2" xfId="23" applyNumberFormat="1" applyFont="1" applyFill="1" applyBorder="1" applyAlignment="1">
      <alignment horizontal="center" vertical="center" wrapText="1"/>
    </xf>
    <xf numFmtId="2" fontId="10" fillId="0" borderId="2" xfId="0" applyNumberFormat="1" applyFont="1" applyFill="1" applyBorder="1" applyAlignment="1">
      <alignment horizontal="center"/>
    </xf>
    <xf numFmtId="0" fontId="11" fillId="0" borderId="0" xfId="0" applyFont="1" applyFill="1" applyBorder="1" applyAlignment="1">
      <alignment horizontal="centerContinuous"/>
    </xf>
    <xf numFmtId="0" fontId="14" fillId="0" borderId="0" xfId="0" applyFont="1" applyFill="1" applyBorder="1"/>
    <xf numFmtId="0" fontId="4" fillId="0" borderId="0" xfId="0" applyFont="1" applyFill="1" applyBorder="1"/>
    <xf numFmtId="166" fontId="11" fillId="8" borderId="2" xfId="23" applyNumberFormat="1" applyFont="1" applyFill="1" applyBorder="1" applyAlignment="1">
      <alignment wrapText="1"/>
    </xf>
    <xf numFmtId="49" fontId="7" fillId="2" borderId="2" xfId="0" applyNumberFormat="1" applyFont="1" applyFill="1" applyBorder="1" applyAlignment="1">
      <alignment horizontal="center"/>
    </xf>
    <xf numFmtId="49" fontId="10" fillId="7" borderId="2" xfId="0" applyNumberFormat="1" applyFont="1" applyFill="1" applyBorder="1" applyAlignment="1">
      <alignment horizontal="center"/>
    </xf>
    <xf numFmtId="49" fontId="10" fillId="2" borderId="2" xfId="0" applyNumberFormat="1" applyFont="1" applyFill="1" applyBorder="1" applyAlignment="1">
      <alignment horizontal="center"/>
    </xf>
    <xf numFmtId="49" fontId="10" fillId="0" borderId="2" xfId="0" applyNumberFormat="1" applyFont="1" applyFill="1" applyBorder="1" applyAlignment="1">
      <alignment horizontal="center"/>
    </xf>
    <xf numFmtId="49" fontId="7" fillId="2" borderId="2" xfId="23" applyNumberFormat="1" applyFont="1" applyFill="1" applyBorder="1" applyAlignment="1">
      <alignment horizontal="center" vertical="center" wrapText="1"/>
    </xf>
    <xf numFmtId="0" fontId="11" fillId="8" borderId="8" xfId="0" applyFont="1" applyFill="1" applyBorder="1" applyAlignment="1">
      <alignment horizontal="center" wrapText="1"/>
    </xf>
    <xf numFmtId="49" fontId="7" fillId="8" borderId="2" xfId="23" applyNumberFormat="1" applyFont="1" applyFill="1" applyBorder="1" applyAlignment="1">
      <alignment horizontal="center" wrapText="1"/>
    </xf>
    <xf numFmtId="2" fontId="7" fillId="8" borderId="2" xfId="23" applyNumberFormat="1" applyFont="1" applyFill="1" applyBorder="1" applyAlignment="1">
      <alignment horizontal="center" wrapText="1"/>
    </xf>
    <xf numFmtId="166" fontId="7" fillId="8" borderId="2" xfId="0" applyNumberFormat="1" applyFont="1" applyFill="1" applyBorder="1"/>
    <xf numFmtId="2" fontId="7" fillId="8" borderId="2" xfId="0" applyNumberFormat="1" applyFont="1" applyFill="1" applyBorder="1" applyAlignment="1">
      <alignment horizontal="center"/>
    </xf>
    <xf numFmtId="2" fontId="10" fillId="8" borderId="2" xfId="0" applyNumberFormat="1" applyFont="1" applyFill="1" applyBorder="1" applyAlignment="1">
      <alignment horizontal="center"/>
    </xf>
    <xf numFmtId="49" fontId="10" fillId="8" borderId="2" xfId="0" applyNumberFormat="1" applyFont="1" applyFill="1" applyBorder="1" applyAlignment="1">
      <alignment horizontal="center" wrapText="1"/>
    </xf>
    <xf numFmtId="166" fontId="7" fillId="8" borderId="2" xfId="0" applyNumberFormat="1" applyFont="1" applyFill="1" applyBorder="1" applyAlignment="1">
      <alignment horizontal="center"/>
    </xf>
    <xf numFmtId="166" fontId="10" fillId="8" borderId="2" xfId="0" applyNumberFormat="1" applyFont="1" applyFill="1" applyBorder="1" applyAlignment="1">
      <alignment horizontal="center"/>
    </xf>
    <xf numFmtId="166" fontId="10" fillId="8" borderId="2" xfId="0" applyNumberFormat="1" applyFont="1" applyFill="1" applyBorder="1"/>
    <xf numFmtId="166" fontId="10" fillId="8" borderId="2" xfId="0" applyNumberFormat="1" applyFont="1" applyFill="1" applyBorder="1" applyAlignment="1">
      <alignment horizontal="center" wrapText="1"/>
    </xf>
    <xf numFmtId="166" fontId="20" fillId="8" borderId="2" xfId="0" applyNumberFormat="1" applyFont="1" applyFill="1" applyBorder="1" applyAlignment="1">
      <alignment wrapText="1"/>
    </xf>
    <xf numFmtId="166" fontId="11" fillId="8" borderId="2" xfId="0" applyNumberFormat="1" applyFont="1" applyFill="1" applyBorder="1" applyAlignment="1">
      <alignment horizontal="center"/>
    </xf>
    <xf numFmtId="166" fontId="7" fillId="8" borderId="2" xfId="23" applyNumberFormat="1" applyFont="1" applyFill="1" applyBorder="1" applyAlignment="1">
      <alignment horizontal="center" vertical="center" wrapText="1"/>
    </xf>
    <xf numFmtId="166" fontId="11" fillId="8" borderId="2" xfId="0" applyNumberFormat="1" applyFont="1" applyFill="1" applyBorder="1"/>
    <xf numFmtId="166" fontId="11" fillId="8" borderId="2" xfId="0" applyNumberFormat="1" applyFont="1" applyFill="1" applyBorder="1" applyAlignment="1">
      <alignment wrapText="1"/>
    </xf>
    <xf numFmtId="0" fontId="6" fillId="8" borderId="0" xfId="0" applyFont="1" applyFill="1" applyBorder="1" applyAlignment="1">
      <alignment horizontal="center" wrapText="1"/>
    </xf>
    <xf numFmtId="0" fontId="42" fillId="2" borderId="1" xfId="0" applyFont="1" applyFill="1" applyBorder="1" applyAlignment="1">
      <alignment horizontal="left" wrapText="1"/>
    </xf>
    <xf numFmtId="0" fontId="10" fillId="8" borderId="0" xfId="0" applyFont="1" applyFill="1"/>
    <xf numFmtId="0" fontId="7" fillId="8" borderId="0" xfId="0" applyFont="1" applyFill="1" applyAlignment="1">
      <alignment horizontal="center"/>
    </xf>
    <xf numFmtId="0" fontId="40" fillId="8" borderId="0" xfId="0" applyFont="1" applyFill="1" applyBorder="1"/>
    <xf numFmtId="0" fontId="10" fillId="8" borderId="0" xfId="0" applyFont="1" applyFill="1" applyBorder="1" applyAlignment="1">
      <alignment horizontal="centerContinuous" wrapText="1"/>
    </xf>
    <xf numFmtId="0" fontId="6" fillId="8" borderId="0" xfId="0" applyFont="1" applyFill="1" applyBorder="1" applyAlignment="1">
      <alignment wrapText="1"/>
    </xf>
    <xf numFmtId="0" fontId="7" fillId="8" borderId="0" xfId="0" applyFont="1" applyFill="1" applyBorder="1" applyAlignment="1">
      <alignment horizontal="centerContinuous" wrapText="1"/>
    </xf>
    <xf numFmtId="0" fontId="11" fillId="8" borderId="0" xfId="0" applyFont="1" applyFill="1" applyBorder="1" applyAlignment="1">
      <alignment horizontal="center" wrapText="1"/>
    </xf>
    <xf numFmtId="0" fontId="28" fillId="8" borderId="0" xfId="0" applyFont="1" applyFill="1" applyBorder="1" applyAlignment="1">
      <alignment horizontal="centerContinuous" wrapText="1"/>
    </xf>
    <xf numFmtId="0" fontId="42" fillId="8" borderId="0" xfId="0" applyFont="1" applyFill="1" applyBorder="1" applyAlignment="1">
      <alignment horizontal="centerContinuous" wrapText="1"/>
    </xf>
    <xf numFmtId="0" fontId="11" fillId="8" borderId="8" xfId="0" applyFont="1" applyFill="1" applyBorder="1" applyAlignment="1">
      <alignment horizontal="center" wrapText="1"/>
    </xf>
    <xf numFmtId="166" fontId="10" fillId="8" borderId="2" xfId="0" applyNumberFormat="1" applyFont="1" applyFill="1" applyBorder="1" applyAlignment="1">
      <alignment horizontal="center" vertical="center" wrapText="1"/>
    </xf>
    <xf numFmtId="0" fontId="7" fillId="8" borderId="8" xfId="0" applyFont="1" applyFill="1" applyBorder="1" applyAlignment="1">
      <alignment horizontal="center" vertical="center"/>
    </xf>
    <xf numFmtId="0" fontId="12" fillId="0" borderId="8" xfId="0" applyFont="1" applyBorder="1" applyAlignment="1">
      <alignment horizontal="left" vertical="center" wrapText="1"/>
    </xf>
    <xf numFmtId="0" fontId="11" fillId="2" borderId="16" xfId="0" applyFont="1" applyFill="1" applyBorder="1" applyAlignment="1">
      <alignment horizontal="center" wrapText="1"/>
    </xf>
    <xf numFmtId="0" fontId="7" fillId="0" borderId="14" xfId="0" applyFont="1" applyBorder="1" applyAlignment="1">
      <alignment horizontal="center"/>
    </xf>
    <xf numFmtId="0" fontId="11" fillId="7" borderId="24" xfId="0" applyFont="1" applyFill="1" applyBorder="1" applyAlignment="1">
      <alignment horizontal="center"/>
    </xf>
    <xf numFmtId="0" fontId="85" fillId="0" borderId="41" xfId="20" applyFont="1" applyBorder="1"/>
    <xf numFmtId="0" fontId="87" fillId="0" borderId="22" xfId="20" applyFont="1" applyBorder="1" applyAlignment="1">
      <alignment horizontal="center"/>
    </xf>
    <xf numFmtId="0" fontId="72" fillId="0" borderId="27" xfId="20" applyFont="1" applyBorder="1" applyAlignment="1">
      <alignment horizontal="left" vertical="center" wrapText="1"/>
    </xf>
    <xf numFmtId="0" fontId="85" fillId="0" borderId="22" xfId="20" applyFont="1" applyBorder="1"/>
    <xf numFmtId="0" fontId="85" fillId="0" borderId="3" xfId="20" applyFont="1" applyBorder="1"/>
    <xf numFmtId="0" fontId="85" fillId="0" borderId="42" xfId="20" applyFont="1" applyBorder="1"/>
    <xf numFmtId="0" fontId="88" fillId="16" borderId="10" xfId="20" applyFont="1" applyFill="1" applyBorder="1" applyAlignment="1">
      <alignment horizontal="center" vertical="center" wrapText="1"/>
    </xf>
    <xf numFmtId="0" fontId="91" fillId="16" borderId="43" xfId="20" applyFont="1" applyFill="1" applyBorder="1" applyAlignment="1">
      <alignment horizontal="left" vertical="center" wrapText="1"/>
    </xf>
    <xf numFmtId="0" fontId="85" fillId="0" borderId="10" xfId="20" applyFont="1" applyBorder="1"/>
    <xf numFmtId="0" fontId="85" fillId="0" borderId="11" xfId="20" applyFont="1" applyBorder="1"/>
    <xf numFmtId="0" fontId="85" fillId="0" borderId="23" xfId="20" applyFont="1" applyBorder="1"/>
    <xf numFmtId="0" fontId="85" fillId="0" borderId="9" xfId="20" applyFont="1" applyBorder="1"/>
    <xf numFmtId="0" fontId="42" fillId="2" borderId="0" xfId="0" applyFont="1" applyFill="1" applyBorder="1" applyAlignment="1">
      <alignment horizontal="center" wrapText="1"/>
    </xf>
    <xf numFmtId="0" fontId="26" fillId="0" borderId="14" xfId="0" applyFont="1" applyFill="1" applyBorder="1" applyAlignment="1">
      <alignment horizontal="center" vertical="center" wrapText="1"/>
    </xf>
    <xf numFmtId="0" fontId="26" fillId="0" borderId="44" xfId="0" applyFont="1" applyFill="1" applyBorder="1" applyAlignment="1">
      <alignment horizontal="center" vertical="center" wrapText="1"/>
    </xf>
    <xf numFmtId="0" fontId="26" fillId="0" borderId="9" xfId="0" applyFont="1" applyFill="1" applyBorder="1" applyAlignment="1">
      <alignment horizontal="center" vertical="center" wrapText="1"/>
    </xf>
    <xf numFmtId="0" fontId="27" fillId="0" borderId="1" xfId="0" applyFont="1" applyBorder="1" applyAlignment="1">
      <alignment horizontal="center"/>
    </xf>
    <xf numFmtId="0" fontId="27" fillId="0" borderId="0" xfId="0" applyFont="1" applyBorder="1" applyAlignment="1">
      <alignment horizontal="center"/>
    </xf>
    <xf numFmtId="0" fontId="27" fillId="0" borderId="0" xfId="0" applyFont="1" applyBorder="1" applyAlignment="1">
      <alignment horizontal="center" wrapText="1"/>
    </xf>
    <xf numFmtId="0" fontId="29" fillId="12" borderId="2" xfId="0" applyFont="1" applyFill="1" applyBorder="1" applyAlignment="1">
      <alignment horizontal="center" vertical="center"/>
    </xf>
    <xf numFmtId="0" fontId="29" fillId="12" borderId="2" xfId="0" applyFont="1" applyFill="1" applyBorder="1" applyAlignment="1">
      <alignment horizontal="center" vertical="center" wrapText="1"/>
    </xf>
    <xf numFmtId="166" fontId="29" fillId="12" borderId="2" xfId="0" applyNumberFormat="1" applyFont="1" applyFill="1" applyBorder="1" applyAlignment="1">
      <alignment horizontal="center" vertical="center"/>
    </xf>
    <xf numFmtId="0" fontId="29" fillId="0" borderId="0" xfId="0" applyFont="1" applyFill="1"/>
    <xf numFmtId="0" fontId="14" fillId="0" borderId="0" xfId="0" applyFont="1" applyFill="1"/>
    <xf numFmtId="0" fontId="14" fillId="0" borderId="2" xfId="0" applyFont="1" applyBorder="1" applyAlignment="1">
      <alignment horizontal="center" vertical="center"/>
    </xf>
    <xf numFmtId="0" fontId="14" fillId="0" borderId="2" xfId="0" applyFont="1" applyBorder="1" applyAlignment="1">
      <alignment horizontal="left" wrapText="1"/>
    </xf>
    <xf numFmtId="166" fontId="14" fillId="0" borderId="2" xfId="0" applyNumberFormat="1" applyFont="1" applyFill="1" applyBorder="1" applyAlignment="1">
      <alignment horizontal="center"/>
    </xf>
    <xf numFmtId="166" fontId="14" fillId="0" borderId="2" xfId="0" applyNumberFormat="1" applyFont="1" applyFill="1" applyBorder="1" applyAlignment="1">
      <alignment horizontal="center" vertical="center"/>
    </xf>
    <xf numFmtId="0" fontId="14" fillId="0" borderId="2" xfId="0" applyFont="1" applyBorder="1" applyAlignment="1">
      <alignment horizontal="left"/>
    </xf>
    <xf numFmtId="0" fontId="29" fillId="0" borderId="2" xfId="0" applyFont="1" applyBorder="1" applyAlignment="1">
      <alignment horizontal="center" vertical="center"/>
    </xf>
    <xf numFmtId="166" fontId="30" fillId="0" borderId="2" xfId="0" applyNumberFormat="1" applyFont="1" applyFill="1" applyBorder="1" applyAlignment="1">
      <alignment horizontal="center" vertical="center"/>
    </xf>
    <xf numFmtId="0" fontId="14" fillId="0" borderId="21" xfId="0" applyFont="1" applyBorder="1" applyAlignment="1">
      <alignment horizontal="center" vertical="center"/>
    </xf>
    <xf numFmtId="166" fontId="14" fillId="0" borderId="2" xfId="0" applyNumberFormat="1" applyFont="1" applyBorder="1" applyAlignment="1">
      <alignment horizontal="center" vertical="center"/>
    </xf>
    <xf numFmtId="0" fontId="14" fillId="0" borderId="2" xfId="0" applyFont="1" applyBorder="1" applyAlignment="1">
      <alignment vertical="center"/>
    </xf>
    <xf numFmtId="0" fontId="14" fillId="0" borderId="2" xfId="0" applyFont="1" applyFill="1" applyBorder="1" applyAlignment="1">
      <alignment horizontal="center" vertical="center"/>
    </xf>
    <xf numFmtId="0" fontId="7" fillId="0" borderId="4" xfId="21" applyFont="1" applyFill="1" applyBorder="1" applyAlignment="1">
      <alignment vertical="center" wrapText="1"/>
    </xf>
    <xf numFmtId="166" fontId="14" fillId="8" borderId="2" xfId="0" applyNumberFormat="1" applyFont="1" applyFill="1" applyBorder="1" applyAlignment="1">
      <alignment horizontal="center" vertical="center"/>
    </xf>
    <xf numFmtId="0" fontId="7" fillId="0" borderId="4" xfId="21" applyFont="1" applyFill="1" applyBorder="1" applyAlignment="1">
      <alignment vertical="top" wrapText="1"/>
    </xf>
    <xf numFmtId="0" fontId="7" fillId="0" borderId="2" xfId="21" applyFont="1" applyFill="1" applyBorder="1" applyAlignment="1">
      <alignment vertical="top" wrapText="1"/>
    </xf>
    <xf numFmtId="49" fontId="10" fillId="2" borderId="8" xfId="0" applyNumberFormat="1" applyFont="1" applyFill="1" applyBorder="1" applyAlignment="1">
      <alignment horizontal="center"/>
    </xf>
    <xf numFmtId="0" fontId="69" fillId="15" borderId="2" xfId="0" applyFont="1" applyFill="1" applyBorder="1" applyAlignment="1">
      <alignment horizontal="center" vertical="center"/>
    </xf>
    <xf numFmtId="0" fontId="29" fillId="15" borderId="2" xfId="0" applyFont="1" applyFill="1" applyBorder="1" applyAlignment="1">
      <alignment horizontal="center" vertical="center" wrapText="1"/>
    </xf>
    <xf numFmtId="166" fontId="69" fillId="15" borderId="2" xfId="0" applyNumberFormat="1" applyFont="1" applyFill="1" applyBorder="1" applyAlignment="1">
      <alignment horizontal="center" vertical="center"/>
    </xf>
    <xf numFmtId="166" fontId="29" fillId="15" borderId="2" xfId="0" applyNumberFormat="1" applyFont="1" applyFill="1" applyBorder="1" applyAlignment="1">
      <alignment horizontal="center" vertical="center"/>
    </xf>
    <xf numFmtId="2" fontId="71" fillId="0" borderId="2" xfId="0" applyNumberFormat="1" applyFont="1" applyBorder="1" applyAlignment="1">
      <alignment horizontal="center"/>
    </xf>
    <xf numFmtId="0" fontId="11" fillId="0" borderId="2" xfId="0" applyFont="1" applyBorder="1" applyAlignment="1">
      <alignment horizontal="center" vertical="center"/>
    </xf>
    <xf numFmtId="2" fontId="11" fillId="0" borderId="2" xfId="0" applyNumberFormat="1" applyFont="1" applyBorder="1" applyAlignment="1">
      <alignment horizontal="center"/>
    </xf>
    <xf numFmtId="0" fontId="11" fillId="0" borderId="2" xfId="0" applyFont="1" applyFill="1" applyBorder="1" applyAlignment="1">
      <alignment horizontal="center" wrapText="1"/>
    </xf>
    <xf numFmtId="0" fontId="12" fillId="0" borderId="2" xfId="0" applyFont="1" applyFill="1" applyBorder="1" applyAlignment="1">
      <alignment horizontal="center" wrapText="1"/>
    </xf>
    <xf numFmtId="0" fontId="12" fillId="0" borderId="47" xfId="0" applyFont="1" applyFill="1" applyBorder="1" applyAlignment="1">
      <alignment horizontal="center" vertical="center" wrapText="1"/>
    </xf>
    <xf numFmtId="0" fontId="7" fillId="0" borderId="2" xfId="0" applyFont="1" applyBorder="1" applyAlignment="1">
      <alignment vertical="center" wrapText="1"/>
    </xf>
    <xf numFmtId="0" fontId="7" fillId="0" borderId="2" xfId="0" applyFont="1" applyBorder="1" applyAlignment="1">
      <alignment horizontal="center" vertical="center" wrapText="1"/>
    </xf>
    <xf numFmtId="0" fontId="7" fillId="0" borderId="2" xfId="0" applyFont="1" applyBorder="1" applyAlignment="1">
      <alignment horizontal="left" wrapText="1"/>
    </xf>
    <xf numFmtId="0" fontId="7" fillId="0" borderId="2" xfId="0" applyFont="1" applyBorder="1" applyAlignment="1">
      <alignment horizontal="right" wrapText="1"/>
    </xf>
    <xf numFmtId="166" fontId="10" fillId="0" borderId="2" xfId="0" applyNumberFormat="1" applyFont="1" applyFill="1" applyBorder="1"/>
    <xf numFmtId="166" fontId="7" fillId="0" borderId="2" xfId="0" applyNumberFormat="1" applyFont="1" applyFill="1" applyBorder="1" applyAlignment="1">
      <alignment vertical="top"/>
    </xf>
    <xf numFmtId="166" fontId="7" fillId="0" borderId="2" xfId="0" applyNumberFormat="1" applyFont="1" applyFill="1" applyBorder="1"/>
    <xf numFmtId="166" fontId="7" fillId="0" borderId="2" xfId="0" applyNumberFormat="1" applyFont="1" applyFill="1" applyBorder="1" applyAlignment="1">
      <alignment horizontal="right" vertical="center" wrapText="1"/>
    </xf>
    <xf numFmtId="166" fontId="14" fillId="0" borderId="2" xfId="0" applyNumberFormat="1" applyFont="1" applyFill="1" applyBorder="1" applyAlignment="1">
      <alignment horizontal="right" vertical="center" wrapText="1"/>
    </xf>
    <xf numFmtId="0" fontId="12" fillId="0" borderId="2" xfId="0" applyFont="1" applyFill="1" applyBorder="1" applyAlignment="1">
      <alignment horizontal="center"/>
    </xf>
    <xf numFmtId="166" fontId="20" fillId="0" borderId="2" xfId="0" applyNumberFormat="1" applyFont="1" applyFill="1" applyBorder="1" applyAlignment="1">
      <alignment horizontal="right"/>
    </xf>
    <xf numFmtId="0" fontId="11" fillId="0" borderId="3" xfId="0" applyFont="1" applyBorder="1" applyAlignment="1">
      <alignment horizontal="center" wrapText="1"/>
    </xf>
    <xf numFmtId="0" fontId="11" fillId="0" borderId="8" xfId="0" applyFont="1" applyBorder="1" applyAlignment="1">
      <alignment horizontal="center" wrapText="1"/>
    </xf>
    <xf numFmtId="0" fontId="93" fillId="0" borderId="3" xfId="0" applyFont="1" applyFill="1" applyBorder="1" applyAlignment="1">
      <alignment horizontal="center" vertical="top" wrapText="1"/>
    </xf>
    <xf numFmtId="0" fontId="93" fillId="0" borderId="8" xfId="0" applyFont="1" applyFill="1" applyBorder="1" applyAlignment="1">
      <alignment horizontal="center" vertical="top" wrapText="1"/>
    </xf>
    <xf numFmtId="49" fontId="79" fillId="0" borderId="3" xfId="0" applyNumberFormat="1" applyFont="1" applyFill="1" applyBorder="1" applyAlignment="1">
      <alignment horizontal="center" vertical="top" wrapText="1"/>
    </xf>
    <xf numFmtId="49" fontId="79" fillId="0" borderId="7" xfId="0" applyNumberFormat="1" applyFont="1" applyFill="1" applyBorder="1" applyAlignment="1">
      <alignment horizontal="center" vertical="top" wrapText="1"/>
    </xf>
    <xf numFmtId="49" fontId="79" fillId="0" borderId="8" xfId="0" applyNumberFormat="1" applyFont="1" applyFill="1" applyBorder="1" applyAlignment="1">
      <alignment horizontal="center" vertical="top" wrapText="1"/>
    </xf>
    <xf numFmtId="0" fontId="78" fillId="0" borderId="2" xfId="0" applyFont="1" applyFill="1" applyBorder="1" applyAlignment="1">
      <alignment horizontal="center" vertical="center" wrapText="1"/>
    </xf>
    <xf numFmtId="0" fontId="78" fillId="0" borderId="3" xfId="0" applyFont="1" applyFill="1" applyBorder="1" applyAlignment="1">
      <alignment horizontal="center" vertical="top" wrapText="1"/>
    </xf>
    <xf numFmtId="0" fontId="78" fillId="0" borderId="7" xfId="0" applyFont="1" applyFill="1" applyBorder="1" applyAlignment="1">
      <alignment horizontal="center" vertical="top" wrapText="1"/>
    </xf>
    <xf numFmtId="0" fontId="78" fillId="0" borderId="8" xfId="0" applyFont="1" applyFill="1" applyBorder="1" applyAlignment="1">
      <alignment horizontal="center" vertical="top" wrapText="1"/>
    </xf>
    <xf numFmtId="0" fontId="70" fillId="2" borderId="1" xfId="0" applyFont="1" applyFill="1" applyBorder="1" applyAlignment="1">
      <alignment horizontal="center" wrapText="1"/>
    </xf>
    <xf numFmtId="0" fontId="28" fillId="2" borderId="0" xfId="0" applyFont="1" applyFill="1" applyBorder="1" applyAlignment="1">
      <alignment horizontal="center" wrapText="1"/>
    </xf>
    <xf numFmtId="0" fontId="78" fillId="0" borderId="28" xfId="0" applyFont="1" applyFill="1" applyBorder="1" applyAlignment="1">
      <alignment horizontal="center" vertical="top" wrapText="1"/>
    </xf>
    <xf numFmtId="0" fontId="11" fillId="0" borderId="4" xfId="0" applyFont="1" applyBorder="1" applyAlignment="1">
      <alignment horizontal="center" vertical="top" wrapText="1"/>
    </xf>
    <xf numFmtId="0" fontId="11" fillId="0" borderId="6" xfId="0" applyFont="1" applyBorder="1" applyAlignment="1">
      <alignment horizontal="center" vertical="top" wrapText="1"/>
    </xf>
    <xf numFmtId="0" fontId="78" fillId="0" borderId="0" xfId="0" applyFont="1" applyFill="1" applyBorder="1" applyAlignment="1">
      <alignment horizontal="center" vertical="center" wrapText="1"/>
    </xf>
    <xf numFmtId="0" fontId="8" fillId="2" borderId="1" xfId="0" applyFont="1" applyFill="1" applyBorder="1" applyAlignment="1">
      <alignment horizontal="left" wrapText="1"/>
    </xf>
    <xf numFmtId="0" fontId="81" fillId="0" borderId="0" xfId="0" applyFont="1" applyFill="1" applyAlignment="1">
      <alignment horizontal="left" vertical="center" wrapText="1"/>
    </xf>
    <xf numFmtId="49" fontId="78" fillId="0" borderId="3" xfId="0" applyNumberFormat="1" applyFont="1" applyFill="1" applyBorder="1" applyAlignment="1">
      <alignment horizontal="center" vertical="top" wrapText="1"/>
    </xf>
    <xf numFmtId="49" fontId="78" fillId="0" borderId="7" xfId="0" applyNumberFormat="1" applyFont="1" applyFill="1" applyBorder="1" applyAlignment="1">
      <alignment horizontal="center" vertical="top" wrapText="1"/>
    </xf>
    <xf numFmtId="0" fontId="78" fillId="0" borderId="40" xfId="0" applyFont="1" applyFill="1" applyBorder="1" applyAlignment="1">
      <alignment horizontal="center" vertical="top" wrapText="1"/>
    </xf>
    <xf numFmtId="0" fontId="12" fillId="0" borderId="14" xfId="0" applyFont="1" applyBorder="1" applyAlignment="1">
      <alignment horizontal="center" vertical="center" wrapText="1"/>
    </xf>
    <xf numFmtId="0" fontId="12" fillId="0" borderId="24" xfId="0" applyFont="1" applyBorder="1" applyAlignment="1">
      <alignment horizontal="center" vertical="center" wrapText="1"/>
    </xf>
    <xf numFmtId="0" fontId="12" fillId="0" borderId="35" xfId="0" applyFont="1" applyBorder="1" applyAlignment="1">
      <alignment horizontal="center" vertical="center" wrapText="1"/>
    </xf>
    <xf numFmtId="0" fontId="12" fillId="0" borderId="33" xfId="0" applyFont="1" applyBorder="1" applyAlignment="1">
      <alignment horizontal="center" vertical="center" wrapText="1"/>
    </xf>
    <xf numFmtId="0" fontId="12" fillId="0" borderId="44" xfId="0" applyFont="1" applyBorder="1" applyAlignment="1">
      <alignment horizontal="center" wrapText="1"/>
    </xf>
    <xf numFmtId="0" fontId="12" fillId="0" borderId="45" xfId="0" applyFont="1" applyBorder="1" applyAlignment="1">
      <alignment horizontal="center" wrapText="1"/>
    </xf>
    <xf numFmtId="0" fontId="6" fillId="8" borderId="0" xfId="0" applyFont="1" applyFill="1" applyBorder="1" applyAlignment="1">
      <alignment horizontal="center" wrapText="1"/>
    </xf>
    <xf numFmtId="0" fontId="42" fillId="2" borderId="1" xfId="0" applyFont="1" applyFill="1" applyBorder="1" applyAlignment="1">
      <alignment horizontal="center" wrapText="1"/>
    </xf>
    <xf numFmtId="0" fontId="64" fillId="2" borderId="0" xfId="0" applyFont="1" applyFill="1" applyBorder="1" applyAlignment="1">
      <alignment horizontal="center" vertical="center" wrapText="1"/>
    </xf>
    <xf numFmtId="0" fontId="26" fillId="0" borderId="14" xfId="0" applyFont="1" applyBorder="1" applyAlignment="1">
      <alignment horizontal="center" vertical="center"/>
    </xf>
    <xf numFmtId="0" fontId="26" fillId="0" borderId="24" xfId="0" applyFont="1" applyBorder="1" applyAlignment="1">
      <alignment horizontal="center" vertical="center"/>
    </xf>
    <xf numFmtId="0" fontId="7" fillId="0" borderId="14" xfId="0" applyFont="1" applyBorder="1" applyAlignment="1">
      <alignment horizontal="center" vertical="center" wrapText="1"/>
    </xf>
    <xf numFmtId="0" fontId="7" fillId="0" borderId="24" xfId="0" applyFont="1" applyBorder="1" applyAlignment="1">
      <alignment horizontal="center" vertical="center" wrapText="1"/>
    </xf>
    <xf numFmtId="0" fontId="11" fillId="0" borderId="4" xfId="0" applyFont="1" applyBorder="1" applyAlignment="1">
      <alignment horizontal="center" wrapText="1"/>
    </xf>
    <xf numFmtId="0" fontId="11" fillId="0" borderId="6" xfId="0" applyFont="1" applyBorder="1" applyAlignment="1">
      <alignment horizontal="center" wrapText="1"/>
    </xf>
    <xf numFmtId="0" fontId="43" fillId="0" borderId="0" xfId="0" applyFont="1" applyAlignment="1">
      <alignment horizontal="left" wrapText="1"/>
    </xf>
    <xf numFmtId="0" fontId="4" fillId="2" borderId="0" xfId="0" applyFont="1" applyFill="1" applyBorder="1" applyAlignment="1">
      <alignment horizontal="center" wrapText="1"/>
    </xf>
    <xf numFmtId="0" fontId="21" fillId="2" borderId="0" xfId="0" applyFont="1" applyFill="1" applyAlignment="1">
      <alignment horizontal="center"/>
    </xf>
    <xf numFmtId="0" fontId="22" fillId="2" borderId="0" xfId="0" applyFont="1" applyFill="1" applyAlignment="1">
      <alignment horizontal="center"/>
    </xf>
    <xf numFmtId="0" fontId="7" fillId="0" borderId="4" xfId="0" applyFont="1" applyBorder="1" applyAlignment="1">
      <alignment horizontal="center"/>
    </xf>
    <xf numFmtId="0" fontId="7" fillId="0" borderId="6" xfId="0" applyFont="1" applyBorder="1" applyAlignment="1">
      <alignment horizontal="center"/>
    </xf>
    <xf numFmtId="0" fontId="7" fillId="0" borderId="3" xfId="0" applyFont="1" applyBorder="1" applyAlignment="1">
      <alignment horizontal="center" vertical="center"/>
    </xf>
    <xf numFmtId="0" fontId="7" fillId="0" borderId="8" xfId="0" applyFont="1" applyBorder="1" applyAlignment="1">
      <alignment horizontal="center" vertical="center"/>
    </xf>
    <xf numFmtId="0" fontId="7" fillId="0" borderId="2" xfId="0" applyFont="1" applyBorder="1" applyAlignment="1">
      <alignment horizontal="center"/>
    </xf>
    <xf numFmtId="0" fontId="7" fillId="0" borderId="3" xfId="0" applyFont="1" applyBorder="1" applyAlignment="1">
      <alignment horizontal="center" vertical="center" wrapText="1"/>
    </xf>
    <xf numFmtId="0" fontId="7" fillId="0" borderId="8" xfId="0" applyFont="1" applyBorder="1" applyAlignment="1">
      <alignment horizontal="center" vertical="center" wrapText="1"/>
    </xf>
    <xf numFmtId="0" fontId="7" fillId="0" borderId="4" xfId="0" applyFont="1" applyBorder="1" applyAlignment="1">
      <alignment horizontal="center" vertical="center" wrapText="1"/>
    </xf>
    <xf numFmtId="0" fontId="7" fillId="0" borderId="5" xfId="0" applyFont="1" applyBorder="1" applyAlignment="1">
      <alignment horizontal="center" vertical="center" wrapText="1"/>
    </xf>
    <xf numFmtId="0" fontId="7" fillId="0" borderId="6" xfId="0" applyFont="1" applyBorder="1" applyAlignment="1">
      <alignment horizontal="center" vertical="center" wrapText="1"/>
    </xf>
    <xf numFmtId="0" fontId="5" fillId="2" borderId="0" xfId="0" applyFont="1" applyFill="1" applyBorder="1" applyAlignment="1">
      <alignment horizontal="center" wrapText="1"/>
    </xf>
    <xf numFmtId="0" fontId="42" fillId="2" borderId="0" xfId="0" applyFont="1" applyFill="1" applyBorder="1" applyAlignment="1">
      <alignment horizontal="center" wrapText="1"/>
    </xf>
    <xf numFmtId="0" fontId="10" fillId="2" borderId="0" xfId="0" applyFont="1" applyFill="1" applyBorder="1" applyAlignment="1">
      <alignment horizontal="center" wrapText="1"/>
    </xf>
    <xf numFmtId="49" fontId="7" fillId="2" borderId="0" xfId="0" applyNumberFormat="1" applyFont="1" applyFill="1" applyAlignment="1">
      <alignment horizontal="center" vertical="center" wrapText="1"/>
    </xf>
    <xf numFmtId="0" fontId="7" fillId="2" borderId="0" xfId="0" applyFont="1" applyFill="1" applyAlignment="1">
      <alignment horizontal="center" wrapText="1"/>
    </xf>
    <xf numFmtId="0" fontId="8" fillId="2" borderId="1" xfId="0" applyFont="1" applyFill="1" applyBorder="1" applyAlignment="1">
      <alignment horizontal="center" wrapText="1"/>
    </xf>
    <xf numFmtId="0" fontId="10" fillId="2" borderId="1" xfId="0" applyFont="1" applyFill="1" applyBorder="1" applyAlignment="1">
      <alignment horizontal="center" wrapText="1"/>
    </xf>
    <xf numFmtId="0" fontId="10" fillId="0" borderId="46" xfId="0" applyFont="1" applyBorder="1" applyAlignment="1">
      <alignment horizontal="center" vertical="center"/>
    </xf>
    <xf numFmtId="0" fontId="10" fillId="0" borderId="11" xfId="0" applyFont="1" applyBorder="1" applyAlignment="1">
      <alignment horizontal="center" vertical="center"/>
    </xf>
    <xf numFmtId="0" fontId="10" fillId="0" borderId="23" xfId="0" applyFont="1" applyBorder="1" applyAlignment="1">
      <alignment horizontal="center" vertical="center"/>
    </xf>
    <xf numFmtId="0" fontId="10" fillId="2" borderId="0" xfId="0" applyFont="1" applyFill="1" applyAlignment="1">
      <alignment horizontal="center" wrapText="1"/>
    </xf>
    <xf numFmtId="0" fontId="11" fillId="0" borderId="16" xfId="0" applyFont="1" applyBorder="1" applyAlignment="1">
      <alignment horizontal="center" vertical="center" wrapText="1"/>
    </xf>
    <xf numFmtId="0" fontId="11" fillId="0" borderId="28" xfId="0" applyFont="1" applyBorder="1" applyAlignment="1">
      <alignment horizontal="center" vertical="center" wrapText="1"/>
    </xf>
    <xf numFmtId="0" fontId="6" fillId="0" borderId="35" xfId="0" applyFont="1" applyBorder="1" applyAlignment="1">
      <alignment horizontal="center"/>
    </xf>
    <xf numFmtId="0" fontId="6" fillId="0" borderId="33" xfId="0" applyFont="1" applyBorder="1" applyAlignment="1">
      <alignment horizontal="center"/>
    </xf>
    <xf numFmtId="0" fontId="10" fillId="0" borderId="10" xfId="0" applyFont="1" applyBorder="1" applyAlignment="1">
      <alignment horizontal="center" vertical="center"/>
    </xf>
    <xf numFmtId="0" fontId="7" fillId="2" borderId="1" xfId="0" applyFont="1" applyFill="1" applyBorder="1" applyAlignment="1">
      <alignment horizontal="center" wrapText="1"/>
    </xf>
    <xf numFmtId="0" fontId="10" fillId="0" borderId="35" xfId="0" applyFont="1" applyFill="1" applyBorder="1" applyAlignment="1">
      <alignment horizontal="center" wrapText="1"/>
    </xf>
    <xf numFmtId="0" fontId="10" fillId="0" borderId="32" xfId="0" applyFont="1" applyFill="1" applyBorder="1" applyAlignment="1">
      <alignment horizontal="center" wrapText="1"/>
    </xf>
    <xf numFmtId="0" fontId="10" fillId="0" borderId="33" xfId="0" applyFont="1" applyFill="1" applyBorder="1" applyAlignment="1">
      <alignment horizontal="center" wrapText="1"/>
    </xf>
    <xf numFmtId="0" fontId="42" fillId="2" borderId="0" xfId="0" applyFont="1" applyFill="1" applyBorder="1" applyAlignment="1">
      <alignment horizontal="center"/>
    </xf>
    <xf numFmtId="0" fontId="8" fillId="2" borderId="0" xfId="0" applyFont="1" applyFill="1" applyBorder="1" applyAlignment="1">
      <alignment horizontal="center"/>
    </xf>
    <xf numFmtId="0" fontId="94" fillId="2" borderId="32" xfId="0" applyFont="1" applyFill="1" applyBorder="1" applyAlignment="1">
      <alignment horizontal="center" wrapText="1"/>
    </xf>
    <xf numFmtId="0" fontId="10" fillId="2" borderId="32" xfId="0" applyFont="1" applyFill="1" applyBorder="1" applyAlignment="1">
      <alignment horizontal="center" wrapText="1"/>
    </xf>
    <xf numFmtId="0" fontId="10" fillId="2" borderId="33" xfId="0" applyFont="1" applyFill="1" applyBorder="1" applyAlignment="1">
      <alignment horizontal="center" wrapText="1"/>
    </xf>
    <xf numFmtId="0" fontId="8" fillId="2" borderId="0" xfId="0" applyFont="1" applyFill="1" applyBorder="1" applyAlignment="1">
      <alignment horizontal="center" wrapText="1"/>
    </xf>
    <xf numFmtId="0" fontId="12" fillId="0" borderId="3" xfId="0" applyFont="1" applyBorder="1" applyAlignment="1">
      <alignment horizontal="center" vertical="center" wrapText="1"/>
    </xf>
    <xf numFmtId="0" fontId="12" fillId="0" borderId="8" xfId="0" applyFont="1" applyBorder="1" applyAlignment="1">
      <alignment horizontal="center" vertical="center" wrapText="1"/>
    </xf>
    <xf numFmtId="0" fontId="30" fillId="2" borderId="0" xfId="0" applyFont="1" applyFill="1" applyBorder="1" applyAlignment="1">
      <alignment horizontal="center" vertical="center" wrapText="1"/>
    </xf>
    <xf numFmtId="0" fontId="12" fillId="0" borderId="2" xfId="0" applyFont="1" applyBorder="1" applyAlignment="1">
      <alignment horizontal="center" vertical="center" wrapText="1"/>
    </xf>
    <xf numFmtId="0" fontId="12" fillId="0" borderId="2" xfId="0" applyFont="1" applyBorder="1" applyAlignment="1">
      <alignment horizontal="center" vertical="center"/>
    </xf>
    <xf numFmtId="0" fontId="12" fillId="0" borderId="2" xfId="0" applyFont="1" applyFill="1" applyBorder="1" applyAlignment="1">
      <alignment horizontal="center" vertical="center" wrapText="1"/>
    </xf>
    <xf numFmtId="0" fontId="12" fillId="0" borderId="3" xfId="0" applyFont="1" applyFill="1" applyBorder="1" applyAlignment="1">
      <alignment horizontal="center" vertical="center" wrapText="1"/>
    </xf>
    <xf numFmtId="0" fontId="12" fillId="0" borderId="8" xfId="0" applyFont="1" applyFill="1" applyBorder="1" applyAlignment="1">
      <alignment horizontal="center" vertical="center" wrapText="1"/>
    </xf>
    <xf numFmtId="0" fontId="74" fillId="2" borderId="0" xfId="0" applyFont="1" applyFill="1" applyBorder="1" applyAlignment="1">
      <alignment horizontal="left" wrapText="1"/>
    </xf>
    <xf numFmtId="0" fontId="66" fillId="2" borderId="1" xfId="0" applyFont="1" applyFill="1" applyBorder="1" applyAlignment="1">
      <alignment horizontal="center" vertical="center" wrapText="1"/>
    </xf>
    <xf numFmtId="0" fontId="37" fillId="0" borderId="0" xfId="0" applyFont="1" applyAlignment="1">
      <alignment horizontal="center" wrapText="1"/>
    </xf>
    <xf numFmtId="0" fontId="32" fillId="2" borderId="0" xfId="0" applyFont="1" applyFill="1" applyAlignment="1">
      <alignment horizontal="center"/>
    </xf>
    <xf numFmtId="0" fontId="9" fillId="2" borderId="0" xfId="0" applyFont="1" applyFill="1" applyAlignment="1">
      <alignment horizontal="center" wrapText="1"/>
    </xf>
    <xf numFmtId="0" fontId="8" fillId="2" borderId="0" xfId="0" applyFont="1" applyFill="1" applyBorder="1" applyAlignment="1">
      <alignment horizontal="left" wrapText="1"/>
    </xf>
    <xf numFmtId="0" fontId="9" fillId="2" borderId="30" xfId="0" applyFont="1" applyFill="1" applyBorder="1" applyAlignment="1">
      <alignment horizontal="center" wrapText="1"/>
    </xf>
    <xf numFmtId="0" fontId="6" fillId="2" borderId="2" xfId="23" applyFont="1" applyFill="1" applyBorder="1" applyAlignment="1">
      <alignment vertical="center" wrapText="1"/>
    </xf>
    <xf numFmtId="0" fontId="7" fillId="0" borderId="0" xfId="0" applyFont="1" applyAlignment="1">
      <alignment horizontal="left" wrapText="1"/>
    </xf>
    <xf numFmtId="0" fontId="4" fillId="0" borderId="0" xfId="0" applyFont="1" applyAlignment="1">
      <alignment horizontal="left" wrapText="1"/>
    </xf>
    <xf numFmtId="0" fontId="10" fillId="2" borderId="4" xfId="0" applyFont="1" applyFill="1" applyBorder="1" applyAlignment="1">
      <alignment horizontal="center"/>
    </xf>
    <xf numFmtId="0" fontId="10" fillId="2" borderId="5" xfId="0" applyFont="1" applyFill="1" applyBorder="1" applyAlignment="1">
      <alignment horizontal="center"/>
    </xf>
    <xf numFmtId="0" fontId="10" fillId="2" borderId="6" xfId="0" applyFont="1" applyFill="1" applyBorder="1" applyAlignment="1">
      <alignment horizontal="center"/>
    </xf>
    <xf numFmtId="0" fontId="10" fillId="2" borderId="5" xfId="0" applyFont="1" applyFill="1" applyBorder="1" applyAlignment="1">
      <alignment horizontal="center" wrapText="1"/>
    </xf>
    <xf numFmtId="0" fontId="6" fillId="2" borderId="2" xfId="23" applyFont="1" applyFill="1" applyBorder="1" applyAlignment="1">
      <alignment horizontal="left" vertical="center" wrapText="1"/>
    </xf>
    <xf numFmtId="0" fontId="11" fillId="2" borderId="5" xfId="0" applyFont="1" applyFill="1" applyBorder="1" applyAlignment="1">
      <alignment horizontal="center" wrapText="1"/>
    </xf>
    <xf numFmtId="0" fontId="11" fillId="2" borderId="6" xfId="0" applyFont="1" applyFill="1" applyBorder="1" applyAlignment="1">
      <alignment horizontal="center" wrapText="1"/>
    </xf>
    <xf numFmtId="0" fontId="11" fillId="2" borderId="4" xfId="0" applyFont="1" applyFill="1" applyBorder="1" applyAlignment="1">
      <alignment horizontal="center" wrapText="1"/>
    </xf>
    <xf numFmtId="0" fontId="20" fillId="2" borderId="5" xfId="0" applyFont="1" applyFill="1" applyBorder="1" applyAlignment="1">
      <alignment horizontal="center"/>
    </xf>
    <xf numFmtId="0" fontId="20" fillId="2" borderId="6" xfId="0" applyFont="1" applyFill="1" applyBorder="1" applyAlignment="1">
      <alignment horizontal="center"/>
    </xf>
    <xf numFmtId="0" fontId="7" fillId="2" borderId="4" xfId="0" applyFont="1" applyFill="1" applyBorder="1" applyAlignment="1">
      <alignment horizontal="center"/>
    </xf>
    <xf numFmtId="0" fontId="7" fillId="2" borderId="5" xfId="0" applyFont="1" applyFill="1" applyBorder="1" applyAlignment="1">
      <alignment horizontal="center"/>
    </xf>
    <xf numFmtId="0" fontId="7" fillId="2" borderId="6" xfId="0" applyFont="1" applyFill="1" applyBorder="1" applyAlignment="1">
      <alignment horizontal="center"/>
    </xf>
    <xf numFmtId="0" fontId="11" fillId="2" borderId="3" xfId="0" applyFont="1" applyFill="1" applyBorder="1" applyAlignment="1">
      <alignment horizontal="center" wrapText="1"/>
    </xf>
    <xf numFmtId="0" fontId="11" fillId="8" borderId="8" xfId="0" applyFont="1" applyFill="1" applyBorder="1" applyAlignment="1">
      <alignment horizontal="center" wrapText="1"/>
    </xf>
    <xf numFmtId="0" fontId="10" fillId="2" borderId="6" xfId="0" applyFont="1" applyFill="1" applyBorder="1" applyAlignment="1">
      <alignment horizontal="center" wrapText="1"/>
    </xf>
    <xf numFmtId="0" fontId="10" fillId="2" borderId="4" xfId="0" applyFont="1" applyFill="1" applyBorder="1" applyAlignment="1">
      <alignment horizontal="center" wrapText="1"/>
    </xf>
    <xf numFmtId="0" fontId="20" fillId="2" borderId="4" xfId="0" applyFont="1" applyFill="1" applyBorder="1" applyAlignment="1">
      <alignment horizontal="center"/>
    </xf>
    <xf numFmtId="0" fontId="0" fillId="0" borderId="5" xfId="0" applyBorder="1"/>
    <xf numFmtId="0" fontId="6" fillId="2" borderId="3" xfId="0" applyFont="1" applyFill="1" applyBorder="1" applyAlignment="1">
      <alignment horizontal="center" wrapText="1"/>
    </xf>
    <xf numFmtId="0" fontId="0" fillId="0" borderId="8" xfId="0" applyBorder="1"/>
    <xf numFmtId="0" fontId="6" fillId="2" borderId="8" xfId="0" applyFont="1" applyFill="1" applyBorder="1" applyAlignment="1">
      <alignment horizontal="center" wrapText="1"/>
    </xf>
    <xf numFmtId="0" fontId="20" fillId="2" borderId="4" xfId="0" applyFont="1" applyFill="1" applyBorder="1" applyAlignment="1">
      <alignment horizontal="center" wrapText="1"/>
    </xf>
    <xf numFmtId="0" fontId="20" fillId="2" borderId="5" xfId="0" applyFont="1" applyFill="1" applyBorder="1" applyAlignment="1">
      <alignment horizontal="center" wrapText="1"/>
    </xf>
    <xf numFmtId="0" fontId="20" fillId="2" borderId="6" xfId="0" applyFont="1" applyFill="1" applyBorder="1" applyAlignment="1">
      <alignment horizontal="center" wrapText="1"/>
    </xf>
    <xf numFmtId="0" fontId="0" fillId="0" borderId="6" xfId="0" applyBorder="1"/>
    <xf numFmtId="0" fontId="20" fillId="2" borderId="27" xfId="0" applyFont="1" applyFill="1" applyBorder="1" applyAlignment="1">
      <alignment horizontal="center" wrapText="1"/>
    </xf>
    <xf numFmtId="0" fontId="20" fillId="2" borderId="34" xfId="0" applyFont="1" applyFill="1" applyBorder="1" applyAlignment="1">
      <alignment horizontal="center" wrapText="1"/>
    </xf>
    <xf numFmtId="0" fontId="20" fillId="2" borderId="40" xfId="0" applyFont="1" applyFill="1" applyBorder="1" applyAlignment="1">
      <alignment horizontal="center" wrapText="1"/>
    </xf>
    <xf numFmtId="0" fontId="20" fillId="2" borderId="27" xfId="0" applyFont="1" applyFill="1" applyBorder="1" applyAlignment="1">
      <alignment horizontal="center"/>
    </xf>
    <xf numFmtId="0" fontId="20" fillId="2" borderId="34" xfId="0" applyFont="1" applyFill="1" applyBorder="1" applyAlignment="1">
      <alignment horizontal="center"/>
    </xf>
    <xf numFmtId="0" fontId="20" fillId="2" borderId="40" xfId="0" applyFont="1" applyFill="1" applyBorder="1" applyAlignment="1">
      <alignment horizontal="center"/>
    </xf>
    <xf numFmtId="0" fontId="20" fillId="2" borderId="3" xfId="0" applyFont="1" applyFill="1" applyBorder="1" applyAlignment="1">
      <alignment horizontal="center"/>
    </xf>
    <xf numFmtId="0" fontId="6" fillId="2" borderId="0" xfId="0" applyFont="1" applyFill="1" applyBorder="1" applyAlignment="1">
      <alignment horizontal="center"/>
    </xf>
    <xf numFmtId="0" fontId="86" fillId="0" borderId="0" xfId="20" applyFont="1" applyAlignment="1">
      <alignment horizontal="center" vertical="center" wrapText="1"/>
    </xf>
    <xf numFmtId="0" fontId="87" fillId="0" borderId="12" xfId="20" applyFont="1" applyBorder="1" applyAlignment="1">
      <alignment horizontal="center" vertical="center" wrapText="1"/>
    </xf>
    <xf numFmtId="0" fontId="87" fillId="0" borderId="19" xfId="20" applyFont="1" applyBorder="1" applyAlignment="1">
      <alignment horizontal="center" vertical="center" wrapText="1"/>
    </xf>
    <xf numFmtId="0" fontId="89" fillId="0" borderId="13" xfId="20" applyFont="1" applyBorder="1" applyAlignment="1">
      <alignment horizontal="center" vertical="center" wrapText="1"/>
    </xf>
    <xf numFmtId="0" fontId="89" fillId="0" borderId="29" xfId="20" applyFont="1" applyBorder="1" applyAlignment="1">
      <alignment horizontal="center" vertical="center" wrapText="1"/>
    </xf>
    <xf numFmtId="0" fontId="89" fillId="0" borderId="35" xfId="20" applyFont="1" applyBorder="1" applyAlignment="1">
      <alignment horizontal="center" vertical="center" wrapText="1"/>
    </xf>
    <xf numFmtId="0" fontId="89" fillId="0" borderId="32" xfId="20" applyFont="1" applyBorder="1" applyAlignment="1">
      <alignment horizontal="center" vertical="center" wrapText="1"/>
    </xf>
    <xf numFmtId="0" fontId="89" fillId="0" borderId="33" xfId="20" applyFont="1" applyBorder="1" applyAlignment="1">
      <alignment horizontal="center" vertical="center" wrapText="1"/>
    </xf>
  </cellXfs>
  <cellStyles count="49">
    <cellStyle name="Comma 10" xfId="1"/>
    <cellStyle name="Comma 2" xfId="2"/>
    <cellStyle name="Comma 2 2" xfId="3"/>
    <cellStyle name="Comma 2 3" xfId="4"/>
    <cellStyle name="Comma 2 4" xfId="5"/>
    <cellStyle name="Comma 3" xfId="6"/>
    <cellStyle name="Comma 3 2" xfId="7"/>
    <cellStyle name="Comma 3 3" xfId="8"/>
    <cellStyle name="Comma 4" xfId="9"/>
    <cellStyle name="Comma 5" xfId="10"/>
    <cellStyle name="Comma 6" xfId="11"/>
    <cellStyle name="Comma 6 2" xfId="12"/>
    <cellStyle name="Comma 7" xfId="13"/>
    <cellStyle name="Comma 7 2" xfId="14"/>
    <cellStyle name="Comma 7 3" xfId="15"/>
    <cellStyle name="Comma 8" xfId="16"/>
    <cellStyle name="Comma 9" xfId="17"/>
    <cellStyle name="Normal" xfId="0" builtinId="0"/>
    <cellStyle name="Normal 10" xfId="18"/>
    <cellStyle name="Normal 11" xfId="19"/>
    <cellStyle name="Normal 12" xfId="20"/>
    <cellStyle name="Normal 12 2" xfId="21"/>
    <cellStyle name="Normal 2" xfId="22"/>
    <cellStyle name="Normal 2 2" xfId="23"/>
    <cellStyle name="Normal 2 3" xfId="24"/>
    <cellStyle name="Normal 2 4" xfId="25"/>
    <cellStyle name="Normal 3" xfId="26"/>
    <cellStyle name="Normal 3 2" xfId="27"/>
    <cellStyle name="Normal 4" xfId="28"/>
    <cellStyle name="Normal 5" xfId="29"/>
    <cellStyle name="Normal 6" xfId="30"/>
    <cellStyle name="Normal 6 2" xfId="31"/>
    <cellStyle name="Normal 7" xfId="32"/>
    <cellStyle name="Normal 8" xfId="33"/>
    <cellStyle name="Normal 9" xfId="34"/>
    <cellStyle name="Style 1" xfId="35"/>
    <cellStyle name="Style 1 2" xfId="36"/>
    <cellStyle name="Style 1 3" xfId="37"/>
    <cellStyle name="Style 1 4" xfId="38"/>
    <cellStyle name="Обычный 2" xfId="39"/>
    <cellStyle name="Обычный 3" xfId="40"/>
    <cellStyle name="Стиль 1" xfId="41"/>
    <cellStyle name="Стиль 1 2" xfId="42"/>
    <cellStyle name="Стиль 1 2 2" xfId="43"/>
    <cellStyle name="Финансовый 2" xfId="44"/>
    <cellStyle name="Финансовый 2 2" xfId="45"/>
    <cellStyle name="Финансовый 3" xfId="46"/>
    <cellStyle name="Финансовый 3 2" xfId="47"/>
    <cellStyle name="Финансовый 4" xfId="48"/>
  </cellStyles>
  <dxfs count="2">
    <dxf>
      <font>
        <condense val="0"/>
        <extend val="0"/>
        <color indexed="9"/>
      </font>
    </dxf>
    <dxf>
      <font>
        <condense val="0"/>
        <extend val="0"/>
        <color indexed="9"/>
      </font>
    </dxf>
  </dxfs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34" Type="http://schemas.openxmlformats.org/officeDocument/2006/relationships/sharedStrings" Target="sharedStrings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styles" Target="styles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worksheet" Target="worksheets/sheet29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theme" Target="theme/theme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4.bin"/><Relationship Id="rId2" Type="http://schemas.openxmlformats.org/officeDocument/2006/relationships/printerSettings" Target="../printerSettings/printerSettings3.bin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7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11.bin"/><Relationship Id="rId2" Type="http://schemas.openxmlformats.org/officeDocument/2006/relationships/printerSettings" Target="../printerSettings/printerSettings10.bin"/><Relationship Id="rId1" Type="http://schemas.openxmlformats.org/officeDocument/2006/relationships/printerSettings" Target="../printerSettings/printerSettings9.bin"/></Relationships>
</file>

<file path=xl/worksheets/_rels/sheet8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14.bin"/><Relationship Id="rId2" Type="http://schemas.openxmlformats.org/officeDocument/2006/relationships/printerSettings" Target="../printerSettings/printerSettings13.bin"/><Relationship Id="rId1" Type="http://schemas.openxmlformats.org/officeDocument/2006/relationships/printerSettings" Target="../printerSettings/printerSettings12.bin"/></Relationships>
</file>

<file path=xl/worksheets/_rels/sheet9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17.bin"/><Relationship Id="rId2" Type="http://schemas.openxmlformats.org/officeDocument/2006/relationships/printerSettings" Target="../printerSettings/printerSettings16.bin"/><Relationship Id="rId1" Type="http://schemas.openxmlformats.org/officeDocument/2006/relationships/printerSettings" Target="../printerSettings/printerSettings15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16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25.bin"/><Relationship Id="rId1" Type="http://schemas.openxmlformats.org/officeDocument/2006/relationships/printerSettings" Target="../printerSettings/printerSettings24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6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7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8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9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0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1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2.bin"/></Relationships>
</file>

<file path=xl/worksheets/_rels/sheet2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3.bin"/></Relationships>
</file>

<file path=xl/worksheets/_rels/sheet3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4.bin"/></Relationships>
</file>

<file path=xl/worksheets/_rels/sheet3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5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L19"/>
  <sheetViews>
    <sheetView tabSelected="1" topLeftCell="A7" workbookViewId="0">
      <selection activeCell="G15" sqref="G15"/>
    </sheetView>
  </sheetViews>
  <sheetFormatPr defaultRowHeight="13.5"/>
  <cols>
    <col min="1" max="3" width="7.28515625" style="21" customWidth="1"/>
    <col min="4" max="4" width="9.140625" style="21"/>
    <col min="5" max="5" width="12.28515625" style="21" customWidth="1"/>
    <col min="6" max="6" width="45.140625" style="21" customWidth="1"/>
    <col min="7" max="11" width="12.85546875" style="20" customWidth="1"/>
    <col min="12" max="16384" width="9.140625" style="21"/>
  </cols>
  <sheetData>
    <row r="1" spans="1:12" s="33" customFormat="1" ht="23.25" customHeight="1">
      <c r="G1" s="2"/>
      <c r="H1" s="3" t="s">
        <v>26</v>
      </c>
      <c r="I1" s="3"/>
      <c r="J1" s="3"/>
      <c r="K1" s="3"/>
    </row>
    <row r="2" spans="1:12" s="33" customFormat="1">
      <c r="G2" s="3" t="s">
        <v>27</v>
      </c>
      <c r="H2" s="3"/>
      <c r="I2" s="3"/>
      <c r="J2" s="3"/>
      <c r="K2" s="3"/>
    </row>
    <row r="3" spans="1:12" s="33" customFormat="1" ht="27" customHeight="1" thickBot="1">
      <c r="A3" s="860" t="s">
        <v>973</v>
      </c>
      <c r="B3" s="860"/>
      <c r="C3" s="860"/>
      <c r="D3" s="860"/>
      <c r="E3" s="860"/>
      <c r="F3" s="860"/>
      <c r="G3" s="860"/>
      <c r="H3" s="3"/>
      <c r="I3" s="3"/>
      <c r="J3" s="3"/>
      <c r="K3" s="3"/>
    </row>
    <row r="4" spans="1:12" s="33" customFormat="1" ht="13.5" customHeight="1">
      <c r="A4" s="861" t="s">
        <v>28</v>
      </c>
      <c r="B4" s="861"/>
      <c r="C4" s="861"/>
      <c r="D4" s="861"/>
      <c r="E4" s="861"/>
      <c r="F4" s="861"/>
      <c r="G4" s="861"/>
      <c r="H4" s="861"/>
      <c r="I4" s="3"/>
      <c r="J4" s="3"/>
      <c r="K4" s="3"/>
    </row>
    <row r="5" spans="1:12" s="33" customFormat="1">
      <c r="G5" s="10"/>
      <c r="H5" s="10"/>
      <c r="I5" s="10"/>
      <c r="J5" s="10"/>
      <c r="K5" s="10"/>
    </row>
    <row r="6" spans="1:12" s="33" customFormat="1" ht="13.7" customHeight="1">
      <c r="G6" s="9"/>
      <c r="H6" s="10"/>
      <c r="I6" s="626"/>
      <c r="J6" s="626"/>
      <c r="K6" s="626" t="s">
        <v>515</v>
      </c>
    </row>
    <row r="7" spans="1:12" s="301" customFormat="1" ht="13.7" customHeight="1">
      <c r="A7" s="856" t="s">
        <v>426</v>
      </c>
      <c r="B7" s="856" t="s">
        <v>427</v>
      </c>
      <c r="C7" s="856" t="s">
        <v>428</v>
      </c>
      <c r="D7" s="856" t="s">
        <v>429</v>
      </c>
      <c r="E7" s="856"/>
      <c r="F7" s="856" t="s">
        <v>461</v>
      </c>
      <c r="G7" s="849" t="s">
        <v>525</v>
      </c>
      <c r="H7" s="849" t="s">
        <v>526</v>
      </c>
      <c r="I7" s="849" t="s">
        <v>527</v>
      </c>
      <c r="J7" s="849" t="s">
        <v>552</v>
      </c>
      <c r="K7" s="849" t="s">
        <v>553</v>
      </c>
      <c r="L7" s="300"/>
    </row>
    <row r="8" spans="1:12" s="301" customFormat="1" ht="26.25" customHeight="1">
      <c r="A8" s="856"/>
      <c r="B8" s="856"/>
      <c r="C8" s="856"/>
      <c r="D8" s="559" t="s">
        <v>430</v>
      </c>
      <c r="E8" s="559" t="s">
        <v>431</v>
      </c>
      <c r="F8" s="856"/>
      <c r="G8" s="850"/>
      <c r="H8" s="850"/>
      <c r="I8" s="850"/>
      <c r="J8" s="850"/>
      <c r="K8" s="850"/>
      <c r="L8" s="300"/>
    </row>
    <row r="9" spans="1:12" s="301" customFormat="1" ht="12.75">
      <c r="A9" s="562">
        <v>1</v>
      </c>
      <c r="B9" s="562">
        <v>2</v>
      </c>
      <c r="C9" s="562">
        <v>3</v>
      </c>
      <c r="D9" s="562">
        <v>4</v>
      </c>
      <c r="E9" s="562">
        <v>5</v>
      </c>
      <c r="F9" s="562">
        <v>6</v>
      </c>
      <c r="G9" s="562">
        <v>7</v>
      </c>
      <c r="H9" s="562">
        <v>8</v>
      </c>
      <c r="I9" s="562">
        <v>9</v>
      </c>
      <c r="J9" s="562">
        <v>9</v>
      </c>
      <c r="K9" s="562">
        <v>9</v>
      </c>
      <c r="L9" s="300"/>
    </row>
    <row r="10" spans="1:12" ht="16.5">
      <c r="A10" s="560"/>
      <c r="B10" s="560"/>
      <c r="C10" s="560"/>
      <c r="D10" s="559"/>
      <c r="E10" s="559"/>
      <c r="F10" s="561" t="s">
        <v>432</v>
      </c>
      <c r="G10" s="27"/>
      <c r="H10" s="27"/>
      <c r="I10" s="27"/>
      <c r="J10" s="27"/>
      <c r="K10" s="27"/>
    </row>
    <row r="11" spans="1:12" ht="24.75" customHeight="1">
      <c r="A11" s="853" t="s">
        <v>970</v>
      </c>
      <c r="B11" s="853" t="s">
        <v>971</v>
      </c>
      <c r="C11" s="853" t="s">
        <v>972</v>
      </c>
      <c r="D11" s="853" t="s">
        <v>969</v>
      </c>
      <c r="E11" s="857"/>
      <c r="F11" s="570" t="s">
        <v>434</v>
      </c>
      <c r="G11" s="19"/>
      <c r="H11" s="19"/>
      <c r="I11" s="19"/>
      <c r="J11" s="19"/>
      <c r="K11" s="19"/>
    </row>
    <row r="12" spans="1:12" ht="31.5" customHeight="1">
      <c r="A12" s="854"/>
      <c r="B12" s="854"/>
      <c r="C12" s="854"/>
      <c r="D12" s="854"/>
      <c r="E12" s="858"/>
      <c r="F12" s="312" t="s">
        <v>514</v>
      </c>
      <c r="G12" s="19">
        <f>+G15+G17+G19</f>
        <v>365996.3</v>
      </c>
      <c r="H12" s="19">
        <f>+H15+H17+H19</f>
        <v>370461.5</v>
      </c>
      <c r="I12" s="19">
        <f>+I15+I17+I19</f>
        <v>356389.17</v>
      </c>
      <c r="J12" s="19">
        <f>+J15+J17+J19</f>
        <v>356430.60000000003</v>
      </c>
      <c r="K12" s="19">
        <f>+K15+K17+K19</f>
        <v>360524.5</v>
      </c>
    </row>
    <row r="13" spans="1:12" ht="24" customHeight="1">
      <c r="A13" s="854"/>
      <c r="B13" s="854"/>
      <c r="C13" s="854"/>
      <c r="D13" s="855"/>
      <c r="E13" s="859"/>
      <c r="F13" s="571" t="s">
        <v>432</v>
      </c>
      <c r="G13" s="19"/>
      <c r="H13" s="19"/>
      <c r="I13" s="19"/>
      <c r="J13" s="19"/>
      <c r="K13" s="19"/>
    </row>
    <row r="14" spans="1:12" ht="31.5" customHeight="1">
      <c r="A14" s="854"/>
      <c r="B14" s="854"/>
      <c r="C14" s="854"/>
      <c r="D14" s="854"/>
      <c r="E14" s="851">
        <v>11001</v>
      </c>
      <c r="F14" s="570" t="s">
        <v>435</v>
      </c>
      <c r="G14" s="19"/>
      <c r="H14" s="19"/>
      <c r="I14" s="19"/>
      <c r="J14" s="19"/>
      <c r="K14" s="19"/>
    </row>
    <row r="15" spans="1:12" ht="31.5" customHeight="1">
      <c r="A15" s="854"/>
      <c r="B15" s="854"/>
      <c r="C15" s="854"/>
      <c r="D15" s="854"/>
      <c r="E15" s="852"/>
      <c r="F15" s="312" t="s">
        <v>516</v>
      </c>
      <c r="G15" s="19">
        <f>+'2-ԸՆԴԱՄԵՆԸ ԾԱԽՍԵՐ'!E16</f>
        <v>361891</v>
      </c>
      <c r="H15" s="19">
        <f>+'2-ԸՆԴԱՄԵՆԸ ԾԱԽՍԵՐ'!F16</f>
        <v>367461.5</v>
      </c>
      <c r="I15" s="19">
        <f>+'2-ԸՆԴԱՄԵՆԸ ԾԱԽՍԵՐ'!G16</f>
        <v>353310.17</v>
      </c>
      <c r="J15" s="19">
        <f>+'2-ԸՆԴԱՄԵՆԸ ԾԱԽՍԵՐ'!K16</f>
        <v>356430.60000000003</v>
      </c>
      <c r="K15" s="19">
        <f>+'2-ԸՆԴԱՄԵՆԸ ԾԱԽՍԵՐ'!L16</f>
        <v>360524.5</v>
      </c>
    </row>
    <row r="16" spans="1:12" ht="31.5" customHeight="1">
      <c r="A16" s="854"/>
      <c r="B16" s="854"/>
      <c r="C16" s="854"/>
      <c r="D16" s="854"/>
      <c r="E16" s="851">
        <v>31001</v>
      </c>
      <c r="F16" s="570" t="s">
        <v>433</v>
      </c>
      <c r="G16" s="19"/>
      <c r="H16" s="19"/>
      <c r="I16" s="19"/>
      <c r="J16" s="19"/>
      <c r="K16" s="19"/>
    </row>
    <row r="17" spans="1:11" ht="47.25" customHeight="1">
      <c r="A17" s="854"/>
      <c r="B17" s="854"/>
      <c r="C17" s="854"/>
      <c r="D17" s="854"/>
      <c r="E17" s="852"/>
      <c r="F17" s="312" t="s">
        <v>517</v>
      </c>
      <c r="G17" s="19">
        <f>+'2-ԸՆԴԱՄԵՆԸ ԾԱԽՍԵՐ'!E85</f>
        <v>4105.3</v>
      </c>
      <c r="H17" s="19">
        <f>+'2-ԸՆԴԱՄԵՆԸ ԾԱԽՍԵՐ'!F85</f>
        <v>3000</v>
      </c>
      <c r="I17" s="19">
        <f>+'2-ԸՆԴԱՄԵՆԸ ԾԱԽՍԵՐ'!G85</f>
        <v>3079</v>
      </c>
      <c r="J17" s="19">
        <f>+'2-ԸՆԴԱՄԵՆԸ ԾԱԽՍԵՐ'!K85</f>
        <v>0</v>
      </c>
      <c r="K17" s="19">
        <f>+'2-ԸՆԴԱՄԵՆԸ ԾԱԽՍԵՐ'!L85</f>
        <v>0</v>
      </c>
    </row>
    <row r="18" spans="1:11" ht="31.5" customHeight="1">
      <c r="A18" s="854"/>
      <c r="B18" s="854"/>
      <c r="C18" s="854"/>
      <c r="D18" s="854"/>
      <c r="E18" s="851" t="s">
        <v>518</v>
      </c>
      <c r="F18" s="570" t="s">
        <v>433</v>
      </c>
      <c r="G18" s="19"/>
      <c r="H18" s="19"/>
      <c r="I18" s="19"/>
      <c r="J18" s="19"/>
      <c r="K18" s="19"/>
    </row>
    <row r="19" spans="1:11" ht="47.25" customHeight="1">
      <c r="A19" s="855"/>
      <c r="B19" s="855"/>
      <c r="C19" s="855"/>
      <c r="D19" s="855"/>
      <c r="E19" s="852"/>
      <c r="F19" s="312" t="s">
        <v>519</v>
      </c>
      <c r="G19" s="19">
        <f>+'2-ԸՆԴԱՄԵՆԸ ԾԱԽՍԵՐ'!E84</f>
        <v>0</v>
      </c>
      <c r="H19" s="19">
        <f>+'2-ԸՆԴԱՄԵՆԸ ԾԱԽՍԵՐ'!F84</f>
        <v>0</v>
      </c>
      <c r="I19" s="19">
        <f>+'2-ԸՆԴԱՄԵՆԸ ԾԱԽՍԵՐ'!G84</f>
        <v>0</v>
      </c>
      <c r="J19" s="19">
        <f>+'2-ԸՆԴԱՄԵՆԸ ԾԱԽՍԵՐ'!K84</f>
        <v>0</v>
      </c>
      <c r="K19" s="19">
        <f>+'2-ԸՆԴԱՄԵՆԸ ԾԱԽՍԵՐ'!L84</f>
        <v>0</v>
      </c>
    </row>
  </sheetData>
  <mergeCells count="21">
    <mergeCell ref="A3:G3"/>
    <mergeCell ref="D7:E7"/>
    <mergeCell ref="A11:A19"/>
    <mergeCell ref="G7:G8"/>
    <mergeCell ref="C11:C19"/>
    <mergeCell ref="E14:E15"/>
    <mergeCell ref="A7:A8"/>
    <mergeCell ref="F7:F8"/>
    <mergeCell ref="C7:C8"/>
    <mergeCell ref="A4:H4"/>
    <mergeCell ref="K7:K8"/>
    <mergeCell ref="J7:J8"/>
    <mergeCell ref="H7:H8"/>
    <mergeCell ref="E18:E19"/>
    <mergeCell ref="B11:B19"/>
    <mergeCell ref="D14:D19"/>
    <mergeCell ref="E16:E17"/>
    <mergeCell ref="D11:D13"/>
    <mergeCell ref="I7:I8"/>
    <mergeCell ref="B7:B8"/>
    <mergeCell ref="E11:E13"/>
  </mergeCells>
  <pageMargins left="0.6" right="0.17" top="0.44" bottom="1" header="0.26" footer="0.5"/>
  <pageSetup paperSize="9" scale="90" orientation="landscape" verticalDpi="12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dimension ref="A1:L88"/>
  <sheetViews>
    <sheetView workbookViewId="0">
      <selection activeCell="J17" sqref="J17"/>
    </sheetView>
  </sheetViews>
  <sheetFormatPr defaultRowHeight="13.5"/>
  <cols>
    <col min="1" max="1" width="8" style="21" customWidth="1"/>
    <col min="2" max="2" width="8.7109375" style="21" customWidth="1"/>
    <col min="3" max="3" width="6.7109375" style="16" customWidth="1"/>
    <col min="4" max="4" width="45.5703125" style="223" customWidth="1"/>
    <col min="5" max="6" width="11.7109375" style="4" customWidth="1"/>
    <col min="7" max="7" width="11" style="4" customWidth="1"/>
    <col min="8" max="8" width="12.5703125" style="4" customWidth="1"/>
    <col min="9" max="9" width="14.7109375" style="4" customWidth="1"/>
    <col min="10" max="10" width="27.28515625" style="4" customWidth="1"/>
    <col min="11" max="12" width="11" style="4" customWidth="1"/>
    <col min="13" max="16384" width="9.140625" style="5"/>
  </cols>
  <sheetData>
    <row r="1" spans="1:12" ht="15" customHeight="1">
      <c r="A1" s="33"/>
      <c r="B1" s="33"/>
      <c r="J1" s="40" t="s">
        <v>33</v>
      </c>
    </row>
    <row r="2" spans="1:12" s="33" customFormat="1" ht="15.75" customHeight="1" thickBot="1">
      <c r="A2" s="866" t="s">
        <v>854</v>
      </c>
      <c r="B2" s="866"/>
      <c r="C2" s="866"/>
      <c r="D2" s="866"/>
      <c r="E2" s="866"/>
      <c r="F2" s="866"/>
      <c r="G2" s="866"/>
      <c r="H2" s="866"/>
      <c r="I2" s="25"/>
      <c r="J2" s="40" t="s">
        <v>27</v>
      </c>
      <c r="K2" s="32"/>
      <c r="L2" s="32"/>
    </row>
    <row r="3" spans="1:12" s="568" customFormat="1" ht="16.5">
      <c r="A3" s="597" t="s">
        <v>426</v>
      </c>
      <c r="B3" s="827" t="s">
        <v>970</v>
      </c>
      <c r="C3" s="566"/>
      <c r="D3" s="867"/>
      <c r="E3" s="867"/>
      <c r="F3" s="867"/>
      <c r="G3" s="867"/>
      <c r="H3" s="867"/>
      <c r="I3" s="867"/>
      <c r="J3" s="567"/>
    </row>
    <row r="4" spans="1:12" s="568" customFormat="1" ht="16.5">
      <c r="A4" s="283" t="s">
        <v>427</v>
      </c>
      <c r="B4" s="751" t="s">
        <v>971</v>
      </c>
      <c r="C4" s="566"/>
      <c r="D4" s="573"/>
      <c r="E4" s="573"/>
      <c r="F4" s="573"/>
      <c r="G4" s="573"/>
      <c r="H4" s="573"/>
      <c r="I4" s="573"/>
      <c r="J4" s="567"/>
      <c r="K4" s="628"/>
      <c r="L4" s="628"/>
    </row>
    <row r="5" spans="1:12" s="33" customFormat="1" ht="14.25">
      <c r="A5" s="283" t="s">
        <v>428</v>
      </c>
      <c r="B5" s="751" t="s">
        <v>972</v>
      </c>
      <c r="C5" s="50"/>
      <c r="D5" s="6"/>
      <c r="E5" s="25"/>
      <c r="F5" s="25"/>
      <c r="G5" s="25"/>
      <c r="H5" s="25"/>
      <c r="I5" s="25"/>
      <c r="J5" s="25"/>
      <c r="K5" s="25"/>
      <c r="L5" s="25"/>
    </row>
    <row r="6" spans="1:12" s="16" customFormat="1" ht="12.75" customHeight="1">
      <c r="A6" s="865"/>
      <c r="B6" s="865"/>
      <c r="C6" s="321"/>
      <c r="D6" s="364"/>
      <c r="E6" s="9"/>
      <c r="F6" s="9"/>
      <c r="H6" s="509" t="s">
        <v>380</v>
      </c>
      <c r="I6" s="508"/>
    </row>
    <row r="7" spans="1:12" s="16" customFormat="1" ht="13.5" customHeight="1">
      <c r="A7" s="856" t="s">
        <v>429</v>
      </c>
      <c r="B7" s="856"/>
      <c r="C7" s="863"/>
      <c r="D7" s="864"/>
      <c r="E7" s="54" t="s">
        <v>353</v>
      </c>
      <c r="F7" s="64" t="s">
        <v>389</v>
      </c>
      <c r="G7" s="56" t="s">
        <v>528</v>
      </c>
      <c r="H7" s="64"/>
      <c r="I7" s="64"/>
      <c r="J7" s="14"/>
      <c r="K7" s="56" t="s">
        <v>550</v>
      </c>
      <c r="L7" s="56" t="s">
        <v>551</v>
      </c>
    </row>
    <row r="8" spans="1:12" s="16" customFormat="1" ht="63.75">
      <c r="A8" s="582" t="s">
        <v>430</v>
      </c>
      <c r="B8" s="582" t="s">
        <v>431</v>
      </c>
      <c r="C8" s="544" t="s">
        <v>34</v>
      </c>
      <c r="D8" s="544" t="s">
        <v>397</v>
      </c>
      <c r="E8" s="14" t="s">
        <v>399</v>
      </c>
      <c r="F8" s="68" t="s">
        <v>29</v>
      </c>
      <c r="G8" s="14" t="s">
        <v>30</v>
      </c>
      <c r="H8" s="14" t="s">
        <v>548</v>
      </c>
      <c r="I8" s="14" t="s">
        <v>549</v>
      </c>
      <c r="J8" s="14" t="s">
        <v>295</v>
      </c>
      <c r="K8" s="14" t="s">
        <v>30</v>
      </c>
      <c r="L8" s="14" t="s">
        <v>30</v>
      </c>
    </row>
    <row r="9" spans="1:12" s="305" customFormat="1">
      <c r="A9" s="591">
        <v>1</v>
      </c>
      <c r="B9" s="591">
        <v>2</v>
      </c>
      <c r="C9" s="562">
        <v>3</v>
      </c>
      <c r="D9" s="562">
        <v>4</v>
      </c>
      <c r="E9" s="562">
        <v>5</v>
      </c>
      <c r="F9" s="562">
        <v>6</v>
      </c>
      <c r="G9" s="562">
        <v>7</v>
      </c>
      <c r="H9" s="562">
        <v>8</v>
      </c>
      <c r="I9" s="562">
        <v>9</v>
      </c>
      <c r="J9" s="562">
        <v>10</v>
      </c>
      <c r="K9" s="562">
        <v>7</v>
      </c>
      <c r="L9" s="562">
        <v>7</v>
      </c>
    </row>
    <row r="10" spans="1:12" s="185" customFormat="1" ht="14.25" customHeight="1">
      <c r="A10" s="868" t="s">
        <v>969</v>
      </c>
      <c r="B10" s="870">
        <v>11001</v>
      </c>
      <c r="C10" s="583"/>
      <c r="D10" s="312" t="s">
        <v>293</v>
      </c>
      <c r="E10" s="304">
        <v>75</v>
      </c>
      <c r="F10" s="304">
        <v>75</v>
      </c>
      <c r="G10" s="304">
        <v>75</v>
      </c>
      <c r="H10" s="304">
        <f>+G10-F10</f>
        <v>0</v>
      </c>
      <c r="I10" s="304">
        <f t="shared" ref="I10:I41" si="0">G10-E10</f>
        <v>0</v>
      </c>
      <c r="J10" s="304"/>
      <c r="K10" s="304">
        <v>75</v>
      </c>
      <c r="L10" s="304">
        <v>75</v>
      </c>
    </row>
    <row r="11" spans="1:12" s="185" customFormat="1" ht="13.5" customHeight="1">
      <c r="A11" s="869"/>
      <c r="B11" s="862"/>
      <c r="C11" s="584"/>
      <c r="D11" s="313"/>
      <c r="E11" s="174"/>
      <c r="F11" s="174"/>
      <c r="G11" s="174"/>
      <c r="H11" s="174">
        <f t="shared" ref="H11:H74" si="1">+G11-F11</f>
        <v>0</v>
      </c>
      <c r="I11" s="174">
        <f t="shared" si="0"/>
        <v>0</v>
      </c>
      <c r="J11" s="174"/>
      <c r="K11" s="174"/>
      <c r="L11" s="174"/>
    </row>
    <row r="12" spans="1:12" s="185" customFormat="1" ht="14.25" customHeight="1">
      <c r="A12" s="869"/>
      <c r="B12" s="862"/>
      <c r="C12" s="584"/>
      <c r="D12" s="314" t="s">
        <v>31</v>
      </c>
      <c r="E12" s="174">
        <v>7</v>
      </c>
      <c r="F12" s="174">
        <v>7</v>
      </c>
      <c r="G12" s="174">
        <v>7</v>
      </c>
      <c r="H12" s="174">
        <f t="shared" si="1"/>
        <v>0</v>
      </c>
      <c r="I12" s="174">
        <f t="shared" si="0"/>
        <v>0</v>
      </c>
      <c r="J12" s="174"/>
      <c r="K12" s="174">
        <v>7</v>
      </c>
      <c r="L12" s="174">
        <v>7</v>
      </c>
    </row>
    <row r="13" spans="1:12" s="307" customFormat="1" ht="14.25" customHeight="1">
      <c r="A13" s="869"/>
      <c r="B13" s="862"/>
      <c r="C13" s="584"/>
      <c r="D13" s="313"/>
      <c r="E13" s="174"/>
      <c r="F13" s="174"/>
      <c r="G13" s="174"/>
      <c r="H13" s="174">
        <f t="shared" si="1"/>
        <v>0</v>
      </c>
      <c r="I13" s="174">
        <f t="shared" si="0"/>
        <v>0</v>
      </c>
      <c r="J13" s="174"/>
      <c r="K13" s="174"/>
      <c r="L13" s="174"/>
    </row>
    <row r="14" spans="1:12" s="305" customFormat="1" ht="14.25" customHeight="1">
      <c r="A14" s="869"/>
      <c r="B14" s="862"/>
      <c r="C14" s="585"/>
      <c r="D14" s="322" t="s">
        <v>32</v>
      </c>
      <c r="E14" s="306">
        <f>+E16+E82</f>
        <v>365996.3</v>
      </c>
      <c r="F14" s="306">
        <f>+F16+F82</f>
        <v>370461.5</v>
      </c>
      <c r="G14" s="306">
        <f>+G16+G82</f>
        <v>356389.17</v>
      </c>
      <c r="H14" s="306">
        <f t="shared" si="1"/>
        <v>-14072.330000000016</v>
      </c>
      <c r="I14" s="306">
        <f t="shared" si="0"/>
        <v>-9607.1300000000047</v>
      </c>
      <c r="J14" s="306"/>
      <c r="K14" s="306">
        <f>+K16+K82</f>
        <v>356430.60000000003</v>
      </c>
      <c r="L14" s="306">
        <f>+L16+L82</f>
        <v>360524.5</v>
      </c>
    </row>
    <row r="15" spans="1:12" s="305" customFormat="1" ht="14.25" customHeight="1">
      <c r="A15" s="869"/>
      <c r="B15" s="862"/>
      <c r="C15" s="586"/>
      <c r="D15" s="17" t="s">
        <v>398</v>
      </c>
      <c r="E15" s="174"/>
      <c r="F15" s="174"/>
      <c r="G15" s="174"/>
      <c r="H15" s="782"/>
      <c r="I15" s="782"/>
      <c r="J15" s="174"/>
      <c r="K15" s="174"/>
      <c r="L15" s="174"/>
    </row>
    <row r="16" spans="1:12" s="305" customFormat="1" ht="14.25" customHeight="1">
      <c r="A16" s="869"/>
      <c r="B16" s="862"/>
      <c r="C16" s="587"/>
      <c r="D16" s="315" t="s">
        <v>35</v>
      </c>
      <c r="E16" s="306">
        <f>E18+SUM(E24:E80)-E24-E29-E37-E51-E55-E73</f>
        <v>361891</v>
      </c>
      <c r="F16" s="306">
        <f>F18+SUM(F24:F80)-F24-F29-F37-F51-F55-F73</f>
        <v>367461.5</v>
      </c>
      <c r="G16" s="306">
        <f>G18+SUM(G24:G80)-G24-G29-G37-G51-G55-G73</f>
        <v>353310.17</v>
      </c>
      <c r="H16" s="306">
        <f>+G16-F16</f>
        <v>-14151.330000000016</v>
      </c>
      <c r="I16" s="306">
        <f>G16-E16</f>
        <v>-8580.8300000000163</v>
      </c>
      <c r="J16" s="306"/>
      <c r="K16" s="306">
        <f>K18+SUM(K24:K80)-K24-K29-K37-K51-K55-K73</f>
        <v>356430.60000000003</v>
      </c>
      <c r="L16" s="306">
        <f>L18+SUM(L24:L80)-L24-L29-L37-L51-L55-L73</f>
        <v>360524.5</v>
      </c>
    </row>
    <row r="17" spans="1:12" s="305" customFormat="1" ht="13.5" customHeight="1">
      <c r="A17" s="869"/>
      <c r="B17" s="862"/>
      <c r="C17" s="583"/>
      <c r="D17" s="313" t="s">
        <v>71</v>
      </c>
      <c r="E17" s="304"/>
      <c r="F17" s="304"/>
      <c r="G17" s="174"/>
      <c r="H17" s="174">
        <f>+G17-F17</f>
        <v>0</v>
      </c>
      <c r="I17" s="174">
        <f>G17-E17</f>
        <v>0</v>
      </c>
      <c r="J17" s="304"/>
      <c r="K17" s="174"/>
      <c r="L17" s="174"/>
    </row>
    <row r="18" spans="1:12" s="305" customFormat="1" ht="14.25">
      <c r="A18" s="869"/>
      <c r="B18" s="862"/>
      <c r="C18" s="588"/>
      <c r="D18" s="546" t="s">
        <v>463</v>
      </c>
      <c r="E18" s="547">
        <f>SUM(E20:E23)</f>
        <v>339525.70999999996</v>
      </c>
      <c r="F18" s="547">
        <f>SUM(F20:F23)</f>
        <v>337121.60000000003</v>
      </c>
      <c r="G18" s="547">
        <f>SUM(G20:G23)</f>
        <v>320537.46999999997</v>
      </c>
      <c r="H18" s="547">
        <f>+G18-F18</f>
        <v>-16584.130000000063</v>
      </c>
      <c r="I18" s="547">
        <f>G18-E18</f>
        <v>-18988.239999999991</v>
      </c>
      <c r="J18" s="547"/>
      <c r="K18" s="547">
        <f>SUM(K20:K23)</f>
        <v>323657.90000000002</v>
      </c>
      <c r="L18" s="547">
        <f>SUM(L20:L23)</f>
        <v>327751.8</v>
      </c>
    </row>
    <row r="19" spans="1:12" s="305" customFormat="1">
      <c r="A19" s="594"/>
      <c r="B19" s="592"/>
      <c r="C19" s="583"/>
      <c r="D19" s="313" t="s">
        <v>71</v>
      </c>
      <c r="E19" s="304"/>
      <c r="F19" s="304"/>
      <c r="G19" s="174"/>
      <c r="H19" s="174">
        <f t="shared" si="1"/>
        <v>0</v>
      </c>
      <c r="I19" s="304">
        <f t="shared" si="0"/>
        <v>0</v>
      </c>
      <c r="J19" s="304"/>
      <c r="K19" s="174"/>
      <c r="L19" s="174"/>
    </row>
    <row r="20" spans="1:12" s="305" customFormat="1" ht="28.5">
      <c r="A20" s="594"/>
      <c r="B20" s="592"/>
      <c r="C20" s="589" t="s">
        <v>285</v>
      </c>
      <c r="D20" s="316" t="s">
        <v>36</v>
      </c>
      <c r="E20" s="304">
        <v>264063.90999999997</v>
      </c>
      <c r="F20" s="304">
        <v>262205.7</v>
      </c>
      <c r="G20" s="304">
        <v>249250.97</v>
      </c>
      <c r="H20" s="304">
        <f t="shared" si="1"/>
        <v>-12954.73000000001</v>
      </c>
      <c r="I20" s="304">
        <f t="shared" si="0"/>
        <v>-14812.939999999973</v>
      </c>
      <c r="J20" s="304"/>
      <c r="K20" s="304">
        <v>251430.6</v>
      </c>
      <c r="L20" s="304">
        <v>254618.8</v>
      </c>
    </row>
    <row r="21" spans="1:12" s="308" customFormat="1" ht="28.5">
      <c r="A21" s="594"/>
      <c r="B21" s="592"/>
      <c r="C21" s="589" t="s">
        <v>286</v>
      </c>
      <c r="D21" s="317" t="s">
        <v>37</v>
      </c>
      <c r="E21" s="304">
        <v>57487.6</v>
      </c>
      <c r="F21" s="304">
        <v>56558.2</v>
      </c>
      <c r="G21" s="304">
        <v>53763.4</v>
      </c>
      <c r="H21" s="304">
        <f t="shared" si="1"/>
        <v>-2794.7999999999956</v>
      </c>
      <c r="I21" s="304">
        <f t="shared" si="0"/>
        <v>-3724.1999999999971</v>
      </c>
      <c r="J21" s="304"/>
      <c r="K21" s="304">
        <v>54233.599999999999</v>
      </c>
      <c r="L21" s="304">
        <v>54921.3</v>
      </c>
    </row>
    <row r="22" spans="1:12" s="308" customFormat="1" ht="28.5">
      <c r="A22" s="594"/>
      <c r="B22" s="592"/>
      <c r="C22" s="589" t="s">
        <v>287</v>
      </c>
      <c r="D22" s="317" t="s">
        <v>38</v>
      </c>
      <c r="E22" s="304">
        <v>17974.2</v>
      </c>
      <c r="F22" s="304">
        <v>18357.7</v>
      </c>
      <c r="G22" s="304">
        <v>17523.099999999999</v>
      </c>
      <c r="H22" s="304">
        <f t="shared" si="1"/>
        <v>-834.60000000000218</v>
      </c>
      <c r="I22" s="304">
        <f t="shared" si="0"/>
        <v>-451.10000000000218</v>
      </c>
      <c r="J22" s="304"/>
      <c r="K22" s="304">
        <v>17993.7</v>
      </c>
      <c r="L22" s="304">
        <v>18211.7</v>
      </c>
    </row>
    <row r="23" spans="1:12" s="308" customFormat="1" ht="28.5">
      <c r="A23" s="594"/>
      <c r="B23" s="592"/>
      <c r="C23" s="614" t="s">
        <v>469</v>
      </c>
      <c r="D23" s="317" t="s">
        <v>470</v>
      </c>
      <c r="E23" s="548"/>
      <c r="F23" s="548"/>
      <c r="G23" s="548"/>
      <c r="H23" s="548">
        <f t="shared" si="1"/>
        <v>0</v>
      </c>
      <c r="I23" s="548">
        <f t="shared" si="0"/>
        <v>0</v>
      </c>
      <c r="J23" s="548"/>
      <c r="K23" s="548">
        <v>0</v>
      </c>
      <c r="L23" s="548">
        <v>0</v>
      </c>
    </row>
    <row r="24" spans="1:12" s="308" customFormat="1" ht="14.25">
      <c r="A24" s="594"/>
      <c r="B24" s="592"/>
      <c r="C24" s="590">
        <v>4212</v>
      </c>
      <c r="D24" s="546" t="s">
        <v>39</v>
      </c>
      <c r="E24" s="547">
        <f>E26+E27+E28</f>
        <v>3780.1</v>
      </c>
      <c r="F24" s="547">
        <f>F26+F27+F28</f>
        <v>6522.5</v>
      </c>
      <c r="G24" s="547">
        <f>G26+G27+G28</f>
        <v>8367.5</v>
      </c>
      <c r="H24" s="547">
        <f t="shared" si="1"/>
        <v>1845</v>
      </c>
      <c r="I24" s="547">
        <f t="shared" si="0"/>
        <v>4587.3999999999996</v>
      </c>
      <c r="J24" s="547"/>
      <c r="K24" s="547">
        <f>K26+K27+K28</f>
        <v>8367.5</v>
      </c>
      <c r="L24" s="547">
        <f>L26+L27+L28</f>
        <v>8367.5</v>
      </c>
    </row>
    <row r="25" spans="1:12" s="308" customFormat="1">
      <c r="A25" s="594"/>
      <c r="B25" s="592"/>
      <c r="C25" s="589"/>
      <c r="D25" s="313" t="s">
        <v>71</v>
      </c>
      <c r="E25" s="323"/>
      <c r="F25" s="323"/>
      <c r="G25" s="323"/>
      <c r="H25" s="323">
        <f t="shared" si="1"/>
        <v>0</v>
      </c>
      <c r="I25" s="323">
        <f t="shared" si="0"/>
        <v>0</v>
      </c>
      <c r="J25" s="323"/>
      <c r="K25" s="323"/>
      <c r="L25" s="323"/>
    </row>
    <row r="26" spans="1:12" s="308" customFormat="1">
      <c r="A26" s="594"/>
      <c r="B26" s="592"/>
      <c r="C26" s="589"/>
      <c r="D26" s="313" t="s">
        <v>39</v>
      </c>
      <c r="E26" s="323">
        <v>2538.6</v>
      </c>
      <c r="F26" s="323">
        <v>3352.3</v>
      </c>
      <c r="G26" s="548">
        <v>5010.5</v>
      </c>
      <c r="H26" s="323">
        <f t="shared" si="1"/>
        <v>1658.1999999999998</v>
      </c>
      <c r="I26" s="323">
        <f t="shared" si="0"/>
        <v>2471.9</v>
      </c>
      <c r="J26" s="323"/>
      <c r="K26" s="548">
        <v>5010.5</v>
      </c>
      <c r="L26" s="548">
        <v>5010.5</v>
      </c>
    </row>
    <row r="27" spans="1:12" s="308" customFormat="1">
      <c r="A27" s="594"/>
      <c r="B27" s="592"/>
      <c r="C27" s="589"/>
      <c r="D27" s="313" t="s">
        <v>294</v>
      </c>
      <c r="E27" s="323"/>
      <c r="F27" s="323">
        <v>780.7</v>
      </c>
      <c r="G27" s="548">
        <v>980.7</v>
      </c>
      <c r="H27" s="323">
        <f t="shared" si="1"/>
        <v>200</v>
      </c>
      <c r="I27" s="323">
        <f t="shared" si="0"/>
        <v>980.7</v>
      </c>
      <c r="J27" s="323"/>
      <c r="K27" s="548">
        <v>980.7</v>
      </c>
      <c r="L27" s="548">
        <v>980.7</v>
      </c>
    </row>
    <row r="28" spans="1:12" s="308" customFormat="1">
      <c r="A28" s="594"/>
      <c r="B28" s="592"/>
      <c r="C28" s="589"/>
      <c r="D28" s="313" t="s">
        <v>400</v>
      </c>
      <c r="E28" s="323">
        <v>1241.5</v>
      </c>
      <c r="F28" s="323">
        <v>2389.5</v>
      </c>
      <c r="G28" s="548">
        <v>2376.3000000000002</v>
      </c>
      <c r="H28" s="323">
        <f t="shared" si="1"/>
        <v>-13.199999999999818</v>
      </c>
      <c r="I28" s="323">
        <f t="shared" si="0"/>
        <v>1134.8000000000002</v>
      </c>
      <c r="J28" s="323"/>
      <c r="K28" s="548">
        <v>2376.3000000000002</v>
      </c>
      <c r="L28" s="548">
        <v>2376.3000000000002</v>
      </c>
    </row>
    <row r="29" spans="1:12" s="308" customFormat="1" ht="14.25">
      <c r="A29" s="594"/>
      <c r="B29" s="592"/>
      <c r="C29" s="590">
        <v>4213</v>
      </c>
      <c r="D29" s="546" t="s">
        <v>40</v>
      </c>
      <c r="E29" s="547">
        <f>E31+E32</f>
        <v>197.5</v>
      </c>
      <c r="F29" s="547">
        <f>F31+F32</f>
        <v>127.3</v>
      </c>
      <c r="G29" s="547">
        <f>G31+G32</f>
        <v>242</v>
      </c>
      <c r="H29" s="547">
        <f t="shared" si="1"/>
        <v>114.7</v>
      </c>
      <c r="I29" s="547">
        <f t="shared" si="0"/>
        <v>44.5</v>
      </c>
      <c r="J29" s="547"/>
      <c r="K29" s="547">
        <f>K31+K32</f>
        <v>242</v>
      </c>
      <c r="L29" s="547">
        <f>L31+L32</f>
        <v>242</v>
      </c>
    </row>
    <row r="30" spans="1:12" s="308" customFormat="1">
      <c r="A30" s="594"/>
      <c r="B30" s="592"/>
      <c r="C30" s="589"/>
      <c r="D30" s="313" t="s">
        <v>71</v>
      </c>
      <c r="E30" s="323"/>
      <c r="F30" s="323"/>
      <c r="G30" s="323"/>
      <c r="H30" s="323">
        <f t="shared" si="1"/>
        <v>0</v>
      </c>
      <c r="I30" s="323">
        <f t="shared" si="0"/>
        <v>0</v>
      </c>
      <c r="J30" s="323"/>
      <c r="K30" s="323"/>
      <c r="L30" s="323"/>
    </row>
    <row r="31" spans="1:12" s="308" customFormat="1" ht="27">
      <c r="A31" s="594"/>
      <c r="B31" s="592"/>
      <c r="C31" s="589"/>
      <c r="D31" s="319" t="s">
        <v>41</v>
      </c>
      <c r="E31" s="323">
        <v>197.5</v>
      </c>
      <c r="F31" s="323">
        <v>107.3</v>
      </c>
      <c r="G31" s="323">
        <v>222</v>
      </c>
      <c r="H31" s="323">
        <f t="shared" si="1"/>
        <v>114.7</v>
      </c>
      <c r="I31" s="323">
        <f t="shared" si="0"/>
        <v>24.5</v>
      </c>
      <c r="J31" s="323"/>
      <c r="K31" s="323">
        <v>222</v>
      </c>
      <c r="L31" s="323">
        <v>222</v>
      </c>
    </row>
    <row r="32" spans="1:12" s="308" customFormat="1" ht="27">
      <c r="A32" s="594"/>
      <c r="B32" s="592"/>
      <c r="C32" s="589"/>
      <c r="D32" s="319" t="s">
        <v>288</v>
      </c>
      <c r="E32" s="323"/>
      <c r="F32" s="323">
        <v>20</v>
      </c>
      <c r="G32" s="323">
        <v>20</v>
      </c>
      <c r="H32" s="323">
        <f t="shared" si="1"/>
        <v>0</v>
      </c>
      <c r="I32" s="323">
        <f t="shared" si="0"/>
        <v>20</v>
      </c>
      <c r="J32" s="323"/>
      <c r="K32" s="323">
        <v>20</v>
      </c>
      <c r="L32" s="323">
        <v>20</v>
      </c>
    </row>
    <row r="33" spans="1:12" s="308" customFormat="1" ht="14.25">
      <c r="A33" s="594"/>
      <c r="B33" s="592"/>
      <c r="C33" s="589">
        <v>4214</v>
      </c>
      <c r="D33" s="318" t="s">
        <v>42</v>
      </c>
      <c r="E33" s="323">
        <v>2294.6999999999998</v>
      </c>
      <c r="F33" s="323">
        <v>3961.5</v>
      </c>
      <c r="G33" s="548">
        <v>4370.3</v>
      </c>
      <c r="H33" s="323">
        <f t="shared" si="1"/>
        <v>408.80000000000018</v>
      </c>
      <c r="I33" s="323">
        <f t="shared" si="0"/>
        <v>2075.6000000000004</v>
      </c>
      <c r="J33" s="323"/>
      <c r="K33" s="548">
        <v>4370.3</v>
      </c>
      <c r="L33" s="548">
        <v>4370.3</v>
      </c>
    </row>
    <row r="34" spans="1:12" s="305" customFormat="1" ht="23.25" customHeight="1">
      <c r="A34" s="594"/>
      <c r="B34" s="592"/>
      <c r="C34" s="589">
        <v>4215</v>
      </c>
      <c r="D34" s="318" t="s">
        <v>43</v>
      </c>
      <c r="E34" s="323">
        <v>160</v>
      </c>
      <c r="F34" s="323">
        <v>160</v>
      </c>
      <c r="G34" s="323">
        <v>294</v>
      </c>
      <c r="H34" s="323">
        <f t="shared" si="1"/>
        <v>134</v>
      </c>
      <c r="I34" s="323">
        <f t="shared" si="0"/>
        <v>134</v>
      </c>
      <c r="J34" s="323"/>
      <c r="K34" s="323">
        <v>294</v>
      </c>
      <c r="L34" s="323">
        <v>294</v>
      </c>
    </row>
    <row r="35" spans="1:12" s="185" customFormat="1" ht="14.25">
      <c r="A35" s="594"/>
      <c r="B35" s="592"/>
      <c r="C35" s="589">
        <v>4216</v>
      </c>
      <c r="D35" s="318" t="s">
        <v>44</v>
      </c>
      <c r="E35" s="323"/>
      <c r="F35" s="323"/>
      <c r="G35" s="323"/>
      <c r="H35" s="323">
        <f t="shared" si="1"/>
        <v>0</v>
      </c>
      <c r="I35" s="323">
        <f t="shared" si="0"/>
        <v>0</v>
      </c>
      <c r="J35" s="323"/>
      <c r="K35" s="323">
        <v>0</v>
      </c>
      <c r="L35" s="323">
        <v>0</v>
      </c>
    </row>
    <row r="36" spans="1:12" s="185" customFormat="1" ht="14.25">
      <c r="A36" s="594"/>
      <c r="B36" s="592"/>
      <c r="C36" s="589">
        <v>4217</v>
      </c>
      <c r="D36" s="318" t="s">
        <v>45</v>
      </c>
      <c r="E36" s="323"/>
      <c r="F36" s="323"/>
      <c r="G36" s="323"/>
      <c r="H36" s="323">
        <f t="shared" si="1"/>
        <v>0</v>
      </c>
      <c r="I36" s="323">
        <f t="shared" si="0"/>
        <v>0</v>
      </c>
      <c r="J36" s="323"/>
      <c r="K36" s="323">
        <v>0</v>
      </c>
      <c r="L36" s="323">
        <v>0</v>
      </c>
    </row>
    <row r="37" spans="1:12" s="185" customFormat="1" ht="14.25">
      <c r="A37" s="594"/>
      <c r="B37" s="592"/>
      <c r="C37" s="590"/>
      <c r="D37" s="546" t="s">
        <v>418</v>
      </c>
      <c r="E37" s="547">
        <f>E39+E40</f>
        <v>7289.7</v>
      </c>
      <c r="F37" s="547">
        <f>F39+F40</f>
        <v>7213.7</v>
      </c>
      <c r="G37" s="547">
        <f>G39+G40</f>
        <v>7215</v>
      </c>
      <c r="H37" s="547">
        <f t="shared" si="1"/>
        <v>1.3000000000001819</v>
      </c>
      <c r="I37" s="547">
        <f t="shared" si="0"/>
        <v>-74.699999999999818</v>
      </c>
      <c r="J37" s="547"/>
      <c r="K37" s="547">
        <f>K39+K40</f>
        <v>7215</v>
      </c>
      <c r="L37" s="547">
        <f>L39+L40</f>
        <v>7215</v>
      </c>
    </row>
    <row r="38" spans="1:12" s="185" customFormat="1">
      <c r="A38" s="594"/>
      <c r="B38" s="592"/>
      <c r="C38" s="589"/>
      <c r="D38" s="313" t="s">
        <v>71</v>
      </c>
      <c r="E38" s="174"/>
      <c r="F38" s="174"/>
      <c r="G38" s="174"/>
      <c r="H38" s="174">
        <f t="shared" si="1"/>
        <v>0</v>
      </c>
      <c r="I38" s="174">
        <f t="shared" si="0"/>
        <v>0</v>
      </c>
      <c r="J38" s="174"/>
      <c r="K38" s="174"/>
      <c r="L38" s="174"/>
    </row>
    <row r="39" spans="1:12" s="185" customFormat="1">
      <c r="A39" s="594"/>
      <c r="B39" s="592"/>
      <c r="C39" s="589">
        <v>4221</v>
      </c>
      <c r="D39" s="313" t="s">
        <v>46</v>
      </c>
      <c r="E39" s="174">
        <v>7289.7</v>
      </c>
      <c r="F39" s="174">
        <v>7213.7</v>
      </c>
      <c r="G39" s="174">
        <v>7215</v>
      </c>
      <c r="H39" s="174">
        <f t="shared" si="1"/>
        <v>1.3000000000001819</v>
      </c>
      <c r="I39" s="174">
        <f t="shared" si="0"/>
        <v>-74.699999999999818</v>
      </c>
      <c r="J39" s="174"/>
      <c r="K39" s="174">
        <v>7215</v>
      </c>
      <c r="L39" s="174">
        <v>7215</v>
      </c>
    </row>
    <row r="40" spans="1:12" s="185" customFormat="1">
      <c r="A40" s="594"/>
      <c r="B40" s="592"/>
      <c r="C40" s="589">
        <v>4222</v>
      </c>
      <c r="D40" s="313" t="s">
        <v>47</v>
      </c>
      <c r="E40" s="174"/>
      <c r="F40" s="174"/>
      <c r="G40" s="174"/>
      <c r="H40" s="174">
        <f t="shared" si="1"/>
        <v>0</v>
      </c>
      <c r="I40" s="174">
        <f t="shared" si="0"/>
        <v>0</v>
      </c>
      <c r="J40" s="174"/>
      <c r="K40" s="174">
        <v>0</v>
      </c>
      <c r="L40" s="174">
        <v>0</v>
      </c>
    </row>
    <row r="41" spans="1:12" s="308" customFormat="1" ht="14.25">
      <c r="A41" s="594"/>
      <c r="B41" s="592"/>
      <c r="C41" s="589">
        <v>4231</v>
      </c>
      <c r="D41" s="314" t="s">
        <v>48</v>
      </c>
      <c r="E41" s="174"/>
      <c r="F41" s="174"/>
      <c r="G41" s="174"/>
      <c r="H41" s="174">
        <f t="shared" si="1"/>
        <v>0</v>
      </c>
      <c r="I41" s="174">
        <f t="shared" si="0"/>
        <v>0</v>
      </c>
      <c r="J41" s="174"/>
      <c r="K41" s="174">
        <v>0</v>
      </c>
      <c r="L41" s="174">
        <v>0</v>
      </c>
    </row>
    <row r="42" spans="1:12" s="308" customFormat="1" ht="16.5">
      <c r="A42" s="594"/>
      <c r="B42" s="592"/>
      <c r="C42" s="589">
        <v>4232</v>
      </c>
      <c r="D42" s="314" t="s">
        <v>49</v>
      </c>
      <c r="E42" s="174">
        <v>935</v>
      </c>
      <c r="F42" s="174">
        <v>945</v>
      </c>
      <c r="G42" s="174">
        <v>945</v>
      </c>
      <c r="H42" s="174">
        <f t="shared" si="1"/>
        <v>0</v>
      </c>
      <c r="I42" s="174">
        <f t="shared" ref="I42:I74" si="2">G42-E42</f>
        <v>10</v>
      </c>
      <c r="J42" s="563"/>
      <c r="K42" s="174">
        <v>945</v>
      </c>
      <c r="L42" s="174">
        <v>945</v>
      </c>
    </row>
    <row r="43" spans="1:12" s="308" customFormat="1" ht="28.5">
      <c r="A43" s="594"/>
      <c r="B43" s="592"/>
      <c r="C43" s="589">
        <v>4233</v>
      </c>
      <c r="D43" s="314" t="s">
        <v>391</v>
      </c>
      <c r="E43" s="174"/>
      <c r="F43" s="174"/>
      <c r="G43" s="174"/>
      <c r="H43" s="174">
        <f t="shared" si="1"/>
        <v>0</v>
      </c>
      <c r="I43" s="174">
        <f t="shared" si="2"/>
        <v>0</v>
      </c>
      <c r="J43" s="563"/>
      <c r="K43" s="174">
        <v>0</v>
      </c>
      <c r="L43" s="174">
        <v>0</v>
      </c>
    </row>
    <row r="44" spans="1:12" s="308" customFormat="1" ht="14.25">
      <c r="A44" s="594"/>
      <c r="B44" s="592"/>
      <c r="C44" s="589">
        <v>4234</v>
      </c>
      <c r="D44" s="314" t="s">
        <v>50</v>
      </c>
      <c r="E44" s="323">
        <v>100</v>
      </c>
      <c r="F44" s="323">
        <v>100</v>
      </c>
      <c r="G44" s="323">
        <v>100</v>
      </c>
      <c r="H44" s="323">
        <f t="shared" si="1"/>
        <v>0</v>
      </c>
      <c r="I44" s="323">
        <f t="shared" si="2"/>
        <v>0</v>
      </c>
      <c r="J44" s="323"/>
      <c r="K44" s="323">
        <v>100</v>
      </c>
      <c r="L44" s="323">
        <v>100</v>
      </c>
    </row>
    <row r="45" spans="1:12" s="305" customFormat="1" ht="14.25">
      <c r="A45" s="594"/>
      <c r="B45" s="592"/>
      <c r="C45" s="589">
        <v>4235</v>
      </c>
      <c r="D45" s="314" t="s">
        <v>51</v>
      </c>
      <c r="E45" s="323"/>
      <c r="F45" s="323"/>
      <c r="G45" s="323"/>
      <c r="H45" s="323">
        <f t="shared" si="1"/>
        <v>0</v>
      </c>
      <c r="I45" s="323">
        <f t="shared" si="2"/>
        <v>0</v>
      </c>
      <c r="J45" s="323"/>
      <c r="K45" s="323">
        <v>0</v>
      </c>
      <c r="L45" s="323">
        <v>0</v>
      </c>
    </row>
    <row r="46" spans="1:12" s="308" customFormat="1" ht="28.5">
      <c r="A46" s="594"/>
      <c r="B46" s="592"/>
      <c r="C46" s="589">
        <v>4236</v>
      </c>
      <c r="D46" s="314" t="s">
        <v>52</v>
      </c>
      <c r="E46" s="323"/>
      <c r="F46" s="323"/>
      <c r="G46" s="323"/>
      <c r="H46" s="323">
        <f t="shared" si="1"/>
        <v>0</v>
      </c>
      <c r="I46" s="323">
        <f t="shared" si="2"/>
        <v>0</v>
      </c>
      <c r="J46" s="323"/>
      <c r="K46" s="323">
        <v>0</v>
      </c>
      <c r="L46" s="323">
        <v>0</v>
      </c>
    </row>
    <row r="47" spans="1:12" s="305" customFormat="1" ht="14.25">
      <c r="A47" s="594"/>
      <c r="B47" s="592"/>
      <c r="C47" s="589">
        <v>4237</v>
      </c>
      <c r="D47" s="314" t="s">
        <v>53</v>
      </c>
      <c r="E47" s="323">
        <v>314.7</v>
      </c>
      <c r="F47" s="323">
        <v>300</v>
      </c>
      <c r="G47" s="323">
        <v>300</v>
      </c>
      <c r="H47" s="323">
        <f t="shared" si="1"/>
        <v>0</v>
      </c>
      <c r="I47" s="323">
        <f t="shared" si="2"/>
        <v>-14.699999999999989</v>
      </c>
      <c r="J47" s="323"/>
      <c r="K47" s="323">
        <v>300</v>
      </c>
      <c r="L47" s="323">
        <v>300</v>
      </c>
    </row>
    <row r="48" spans="1:12" s="305" customFormat="1" ht="14.25">
      <c r="A48" s="594"/>
      <c r="B48" s="592"/>
      <c r="C48" s="589">
        <v>4239</v>
      </c>
      <c r="D48" s="312" t="s">
        <v>54</v>
      </c>
      <c r="E48" s="304">
        <v>150</v>
      </c>
      <c r="F48" s="304">
        <v>150</v>
      </c>
      <c r="G48" s="304">
        <v>250</v>
      </c>
      <c r="H48" s="304">
        <f t="shared" si="1"/>
        <v>100</v>
      </c>
      <c r="I48" s="304">
        <f t="shared" si="2"/>
        <v>100</v>
      </c>
      <c r="J48" s="304"/>
      <c r="K48" s="304">
        <v>250</v>
      </c>
      <c r="L48" s="304">
        <v>250</v>
      </c>
    </row>
    <row r="49" spans="1:12" s="305" customFormat="1" ht="14.25">
      <c r="A49" s="594"/>
      <c r="B49" s="592"/>
      <c r="C49" s="589">
        <v>4241</v>
      </c>
      <c r="D49" s="314" t="s">
        <v>55</v>
      </c>
      <c r="E49" s="323"/>
      <c r="F49" s="323">
        <v>76</v>
      </c>
      <c r="G49" s="323">
        <v>89.2</v>
      </c>
      <c r="H49" s="323">
        <f t="shared" si="1"/>
        <v>13.200000000000003</v>
      </c>
      <c r="I49" s="323">
        <f t="shared" si="2"/>
        <v>89.2</v>
      </c>
      <c r="J49" s="323"/>
      <c r="K49" s="323">
        <v>89.2</v>
      </c>
      <c r="L49" s="323">
        <v>89.2</v>
      </c>
    </row>
    <row r="50" spans="1:12" s="305" customFormat="1" ht="28.5">
      <c r="A50" s="594"/>
      <c r="B50" s="592"/>
      <c r="C50" s="589">
        <v>4251</v>
      </c>
      <c r="D50" s="312" t="s">
        <v>56</v>
      </c>
      <c r="E50" s="304"/>
      <c r="F50" s="304">
        <v>2790.4</v>
      </c>
      <c r="G50" s="304">
        <v>3000</v>
      </c>
      <c r="H50" s="304">
        <f t="shared" si="1"/>
        <v>209.59999999999991</v>
      </c>
      <c r="I50" s="304">
        <f t="shared" si="2"/>
        <v>3000</v>
      </c>
      <c r="J50" s="304"/>
      <c r="K50" s="304">
        <v>3000</v>
      </c>
      <c r="L50" s="304">
        <v>3000</v>
      </c>
    </row>
    <row r="51" spans="1:12" s="305" customFormat="1" ht="28.5">
      <c r="A51" s="594"/>
      <c r="B51" s="592"/>
      <c r="C51" s="590">
        <v>4252</v>
      </c>
      <c r="D51" s="546" t="s">
        <v>57</v>
      </c>
      <c r="E51" s="547">
        <f>E53+E54</f>
        <v>1510.5</v>
      </c>
      <c r="F51" s="547">
        <f>F53+F54</f>
        <v>1600</v>
      </c>
      <c r="G51" s="547">
        <f>G53+G54</f>
        <v>1600</v>
      </c>
      <c r="H51" s="547">
        <f t="shared" si="1"/>
        <v>0</v>
      </c>
      <c r="I51" s="547">
        <f t="shared" si="2"/>
        <v>89.5</v>
      </c>
      <c r="J51" s="547"/>
      <c r="K51" s="547">
        <f>K53+K54</f>
        <v>1600</v>
      </c>
      <c r="L51" s="547">
        <f>L53+L54</f>
        <v>1600</v>
      </c>
    </row>
    <row r="52" spans="1:12" s="305" customFormat="1">
      <c r="A52" s="594"/>
      <c r="B52" s="592"/>
      <c r="C52" s="589"/>
      <c r="D52" s="313" t="s">
        <v>71</v>
      </c>
      <c r="E52" s="304"/>
      <c r="F52" s="304"/>
      <c r="G52" s="304"/>
      <c r="H52" s="304">
        <f t="shared" si="1"/>
        <v>0</v>
      </c>
      <c r="I52" s="304">
        <f t="shared" si="2"/>
        <v>0</v>
      </c>
      <c r="J52" s="304"/>
      <c r="K52" s="304"/>
      <c r="L52" s="304"/>
    </row>
    <row r="53" spans="1:12" s="308" customFormat="1" ht="27">
      <c r="A53" s="594"/>
      <c r="B53" s="592"/>
      <c r="C53" s="589"/>
      <c r="D53" s="320" t="s">
        <v>58</v>
      </c>
      <c r="E53" s="304">
        <v>940.8</v>
      </c>
      <c r="F53" s="304">
        <v>1000</v>
      </c>
      <c r="G53" s="304">
        <v>1000</v>
      </c>
      <c r="H53" s="304">
        <f t="shared" si="1"/>
        <v>0</v>
      </c>
      <c r="I53" s="304">
        <f t="shared" si="2"/>
        <v>59.200000000000045</v>
      </c>
      <c r="J53" s="304"/>
      <c r="K53" s="304">
        <v>1000</v>
      </c>
      <c r="L53" s="304">
        <v>1000</v>
      </c>
    </row>
    <row r="54" spans="1:12" s="308" customFormat="1" ht="27">
      <c r="A54" s="594"/>
      <c r="B54" s="592"/>
      <c r="C54" s="589"/>
      <c r="D54" s="320" t="s">
        <v>59</v>
      </c>
      <c r="E54" s="304">
        <v>569.70000000000005</v>
      </c>
      <c r="F54" s="304">
        <v>600</v>
      </c>
      <c r="G54" s="304">
        <v>600</v>
      </c>
      <c r="H54" s="304">
        <f t="shared" si="1"/>
        <v>0</v>
      </c>
      <c r="I54" s="304">
        <f t="shared" si="2"/>
        <v>30.299999999999955</v>
      </c>
      <c r="J54" s="304"/>
      <c r="K54" s="304">
        <v>600</v>
      </c>
      <c r="L54" s="304">
        <v>600</v>
      </c>
    </row>
    <row r="55" spans="1:12" s="308" customFormat="1" ht="14.25">
      <c r="A55" s="594"/>
      <c r="B55" s="592"/>
      <c r="C55" s="590">
        <v>4261</v>
      </c>
      <c r="D55" s="546" t="s">
        <v>60</v>
      </c>
      <c r="E55" s="547">
        <f>E57+E58</f>
        <v>1475.1</v>
      </c>
      <c r="F55" s="547">
        <f>F57+F58</f>
        <v>2000</v>
      </c>
      <c r="G55" s="547">
        <f>G57+G58</f>
        <v>1600</v>
      </c>
      <c r="H55" s="547">
        <f t="shared" si="1"/>
        <v>-400</v>
      </c>
      <c r="I55" s="547">
        <f t="shared" si="2"/>
        <v>124.90000000000009</v>
      </c>
      <c r="J55" s="547"/>
      <c r="K55" s="547">
        <f>K57+K58</f>
        <v>1600</v>
      </c>
      <c r="L55" s="547">
        <f>L57+L58</f>
        <v>1600</v>
      </c>
    </row>
    <row r="56" spans="1:12" s="308" customFormat="1">
      <c r="A56" s="594"/>
      <c r="B56" s="592"/>
      <c r="C56" s="589"/>
      <c r="D56" s="313" t="s">
        <v>71</v>
      </c>
      <c r="E56" s="323"/>
      <c r="F56" s="323"/>
      <c r="G56" s="323"/>
      <c r="H56" s="323">
        <f t="shared" si="1"/>
        <v>0</v>
      </c>
      <c r="I56" s="323">
        <f t="shared" si="2"/>
        <v>0</v>
      </c>
      <c r="J56" s="323"/>
      <c r="K56" s="323"/>
      <c r="L56" s="323"/>
    </row>
    <row r="57" spans="1:12" s="308" customFormat="1">
      <c r="A57" s="594"/>
      <c r="B57" s="592"/>
      <c r="C57" s="589"/>
      <c r="D57" s="313" t="s">
        <v>61</v>
      </c>
      <c r="E57" s="323">
        <v>1475.1</v>
      </c>
      <c r="F57" s="323">
        <v>2000</v>
      </c>
      <c r="G57" s="323">
        <v>1600</v>
      </c>
      <c r="H57" s="323">
        <f t="shared" si="1"/>
        <v>-400</v>
      </c>
      <c r="I57" s="323">
        <f t="shared" si="2"/>
        <v>124.90000000000009</v>
      </c>
      <c r="J57" s="323"/>
      <c r="K57" s="323">
        <v>1600</v>
      </c>
      <c r="L57" s="323">
        <v>1600</v>
      </c>
    </row>
    <row r="58" spans="1:12" s="308" customFormat="1">
      <c r="A58" s="594"/>
      <c r="B58" s="592"/>
      <c r="C58" s="589"/>
      <c r="D58" s="313" t="s">
        <v>62</v>
      </c>
      <c r="E58" s="323"/>
      <c r="F58" s="323"/>
      <c r="G58" s="323"/>
      <c r="H58" s="323">
        <f t="shared" si="1"/>
        <v>0</v>
      </c>
      <c r="I58" s="323">
        <f t="shared" si="2"/>
        <v>0</v>
      </c>
      <c r="J58" s="323"/>
      <c r="K58" s="323"/>
      <c r="L58" s="323"/>
    </row>
    <row r="59" spans="1:12" s="308" customFormat="1" ht="14.25">
      <c r="A59" s="594"/>
      <c r="B59" s="592"/>
      <c r="C59" s="589">
        <v>4262</v>
      </c>
      <c r="D59" s="314" t="s">
        <v>350</v>
      </c>
      <c r="E59" s="323"/>
      <c r="F59" s="323"/>
      <c r="G59" s="323"/>
      <c r="H59" s="323">
        <f t="shared" si="1"/>
        <v>0</v>
      </c>
      <c r="I59" s="323">
        <f t="shared" si="2"/>
        <v>0</v>
      </c>
      <c r="J59" s="323"/>
      <c r="K59" s="323"/>
      <c r="L59" s="323"/>
    </row>
    <row r="60" spans="1:12" s="308" customFormat="1" ht="14.25">
      <c r="A60" s="594"/>
      <c r="B60" s="592"/>
      <c r="C60" s="589">
        <v>4264</v>
      </c>
      <c r="D60" s="314" t="s">
        <v>349</v>
      </c>
      <c r="E60" s="323">
        <v>3627.7</v>
      </c>
      <c r="F60" s="323">
        <v>3756</v>
      </c>
      <c r="G60" s="548">
        <v>3700</v>
      </c>
      <c r="H60" s="323">
        <f t="shared" si="1"/>
        <v>-56</v>
      </c>
      <c r="I60" s="323">
        <f t="shared" si="2"/>
        <v>72.300000000000182</v>
      </c>
      <c r="J60" s="323"/>
      <c r="K60" s="323">
        <v>3700</v>
      </c>
      <c r="L60" s="323">
        <v>3700</v>
      </c>
    </row>
    <row r="61" spans="1:12" s="308" customFormat="1" ht="22.5" customHeight="1">
      <c r="A61" s="594"/>
      <c r="B61" s="592"/>
      <c r="C61" s="589">
        <v>4266</v>
      </c>
      <c r="D61" s="314" t="s">
        <v>425</v>
      </c>
      <c r="E61" s="323"/>
      <c r="F61" s="323"/>
      <c r="G61" s="323"/>
      <c r="H61" s="323">
        <f t="shared" si="1"/>
        <v>0</v>
      </c>
      <c r="I61" s="323">
        <f t="shared" si="2"/>
        <v>0</v>
      </c>
      <c r="J61" s="323"/>
      <c r="K61" s="323"/>
      <c r="L61" s="323"/>
    </row>
    <row r="62" spans="1:12" s="308" customFormat="1" ht="14.25">
      <c r="A62" s="594"/>
      <c r="B62" s="592"/>
      <c r="C62" s="589">
        <v>4267</v>
      </c>
      <c r="D62" s="314" t="s">
        <v>351</v>
      </c>
      <c r="E62" s="323">
        <v>217.9</v>
      </c>
      <c r="F62" s="323">
        <v>255</v>
      </c>
      <c r="G62" s="323">
        <v>284</v>
      </c>
      <c r="H62" s="323">
        <f t="shared" si="1"/>
        <v>29</v>
      </c>
      <c r="I62" s="323">
        <f t="shared" si="2"/>
        <v>66.099999999999994</v>
      </c>
      <c r="J62" s="323"/>
      <c r="K62" s="323">
        <v>284</v>
      </c>
      <c r="L62" s="323">
        <v>284</v>
      </c>
    </row>
    <row r="63" spans="1:12" s="308" customFormat="1" ht="14.25">
      <c r="A63" s="594"/>
      <c r="B63" s="592"/>
      <c r="C63" s="589">
        <v>4269</v>
      </c>
      <c r="D63" s="314" t="s">
        <v>63</v>
      </c>
      <c r="E63" s="323"/>
      <c r="F63" s="323"/>
      <c r="G63" s="323"/>
      <c r="H63" s="323">
        <f t="shared" si="1"/>
        <v>0</v>
      </c>
      <c r="I63" s="323">
        <f t="shared" si="2"/>
        <v>0</v>
      </c>
      <c r="J63" s="323"/>
      <c r="K63" s="323">
        <v>0</v>
      </c>
      <c r="L63" s="323">
        <v>0</v>
      </c>
    </row>
    <row r="64" spans="1:12" s="308" customFormat="1" ht="28.5">
      <c r="A64" s="594"/>
      <c r="B64" s="592"/>
      <c r="C64" s="589">
        <v>4511</v>
      </c>
      <c r="D64" s="312" t="s">
        <v>64</v>
      </c>
      <c r="E64" s="323"/>
      <c r="F64" s="323"/>
      <c r="G64" s="323"/>
      <c r="H64" s="323">
        <f t="shared" si="1"/>
        <v>0</v>
      </c>
      <c r="I64" s="323">
        <f t="shared" si="2"/>
        <v>0</v>
      </c>
      <c r="J64" s="323"/>
      <c r="K64" s="323">
        <v>0</v>
      </c>
      <c r="L64" s="323">
        <v>0</v>
      </c>
    </row>
    <row r="65" spans="1:12" s="310" customFormat="1" ht="28.5">
      <c r="A65" s="594"/>
      <c r="B65" s="592"/>
      <c r="C65" s="589">
        <v>4621</v>
      </c>
      <c r="D65" s="312" t="s">
        <v>65</v>
      </c>
      <c r="E65" s="323"/>
      <c r="F65" s="323"/>
      <c r="G65" s="323"/>
      <c r="H65" s="323">
        <f t="shared" si="1"/>
        <v>0</v>
      </c>
      <c r="I65" s="323">
        <f t="shared" si="2"/>
        <v>0</v>
      </c>
      <c r="J65" s="564"/>
      <c r="K65" s="323">
        <v>0</v>
      </c>
      <c r="L65" s="323">
        <v>0</v>
      </c>
    </row>
    <row r="66" spans="1:12" s="310" customFormat="1" ht="28.5">
      <c r="A66" s="594"/>
      <c r="B66" s="592"/>
      <c r="C66" s="589">
        <v>4631</v>
      </c>
      <c r="D66" s="312" t="s">
        <v>390</v>
      </c>
      <c r="E66" s="323"/>
      <c r="F66" s="323"/>
      <c r="G66" s="323"/>
      <c r="H66" s="323">
        <f t="shared" si="1"/>
        <v>0</v>
      </c>
      <c r="I66" s="323">
        <f t="shared" si="2"/>
        <v>0</v>
      </c>
      <c r="J66" s="564"/>
      <c r="K66" s="323">
        <v>0</v>
      </c>
      <c r="L66" s="323">
        <v>0</v>
      </c>
    </row>
    <row r="67" spans="1:12" s="310" customFormat="1" ht="21.75" customHeight="1">
      <c r="A67" s="594"/>
      <c r="B67" s="592"/>
      <c r="C67" s="589">
        <v>4632</v>
      </c>
      <c r="D67" s="312" t="s">
        <v>292</v>
      </c>
      <c r="E67" s="323"/>
      <c r="F67" s="323"/>
      <c r="G67" s="323"/>
      <c r="H67" s="323">
        <f t="shared" si="1"/>
        <v>0</v>
      </c>
      <c r="I67" s="323">
        <f t="shared" si="2"/>
        <v>0</v>
      </c>
      <c r="J67" s="323"/>
      <c r="K67" s="323">
        <v>0</v>
      </c>
      <c r="L67" s="323">
        <v>0</v>
      </c>
    </row>
    <row r="68" spans="1:12" s="310" customFormat="1" ht="42" customHeight="1">
      <c r="A68" s="594"/>
      <c r="B68" s="592"/>
      <c r="C68" s="589" t="s">
        <v>521</v>
      </c>
      <c r="D68" s="312" t="s">
        <v>522</v>
      </c>
      <c r="E68" s="323"/>
      <c r="F68" s="323"/>
      <c r="G68" s="323"/>
      <c r="H68" s="323">
        <v>0</v>
      </c>
      <c r="I68" s="323">
        <v>0</v>
      </c>
      <c r="J68" s="323"/>
      <c r="K68" s="323">
        <v>0</v>
      </c>
      <c r="L68" s="323">
        <v>0</v>
      </c>
    </row>
    <row r="69" spans="1:12" s="310" customFormat="1" ht="48.75" customHeight="1">
      <c r="A69" s="594"/>
      <c r="B69" s="592"/>
      <c r="C69" s="589">
        <v>4638</v>
      </c>
      <c r="D69" s="312" t="s">
        <v>524</v>
      </c>
      <c r="E69" s="323"/>
      <c r="F69" s="323"/>
      <c r="G69" s="323"/>
      <c r="H69" s="323">
        <f t="shared" si="1"/>
        <v>0</v>
      </c>
      <c r="I69" s="323">
        <f t="shared" si="2"/>
        <v>0</v>
      </c>
      <c r="J69" s="323"/>
      <c r="K69" s="323">
        <v>0</v>
      </c>
      <c r="L69" s="323">
        <v>0</v>
      </c>
    </row>
    <row r="70" spans="1:12" s="310" customFormat="1" ht="14.25">
      <c r="A70" s="594"/>
      <c r="B70" s="592"/>
      <c r="C70" s="589" t="s">
        <v>395</v>
      </c>
      <c r="D70" s="312" t="s">
        <v>396</v>
      </c>
      <c r="E70" s="323"/>
      <c r="F70" s="323"/>
      <c r="G70" s="323"/>
      <c r="H70" s="323">
        <f t="shared" si="1"/>
        <v>0</v>
      </c>
      <c r="I70" s="323">
        <f t="shared" si="2"/>
        <v>0</v>
      </c>
      <c r="J70" s="323"/>
      <c r="K70" s="323"/>
      <c r="L70" s="323"/>
    </row>
    <row r="71" spans="1:12" s="310" customFormat="1" ht="14.25">
      <c r="A71" s="594"/>
      <c r="B71" s="592"/>
      <c r="C71" s="589">
        <v>4729</v>
      </c>
      <c r="D71" s="314" t="s">
        <v>66</v>
      </c>
      <c r="E71" s="327">
        <v>209.6</v>
      </c>
      <c r="F71" s="327">
        <v>209.6</v>
      </c>
      <c r="G71" s="323">
        <v>209.6</v>
      </c>
      <c r="H71" s="323">
        <f t="shared" si="1"/>
        <v>0</v>
      </c>
      <c r="I71" s="323">
        <f t="shared" si="2"/>
        <v>0</v>
      </c>
      <c r="J71" s="327"/>
      <c r="K71" s="323">
        <v>209.6</v>
      </c>
      <c r="L71" s="323">
        <v>209.6</v>
      </c>
    </row>
    <row r="72" spans="1:12" s="310" customFormat="1" ht="14.25">
      <c r="A72" s="594"/>
      <c r="B72" s="592"/>
      <c r="C72" s="589">
        <v>4822</v>
      </c>
      <c r="D72" s="314" t="s">
        <v>67</v>
      </c>
      <c r="E72" s="327"/>
      <c r="F72" s="327"/>
      <c r="G72" s="323"/>
      <c r="H72" s="323">
        <f t="shared" si="1"/>
        <v>0</v>
      </c>
      <c r="I72" s="323">
        <f t="shared" si="2"/>
        <v>0</v>
      </c>
      <c r="J72" s="327"/>
      <c r="K72" s="323"/>
      <c r="L72" s="323"/>
    </row>
    <row r="73" spans="1:12" s="310" customFormat="1" ht="14.25">
      <c r="A73" s="594"/>
      <c r="B73" s="592"/>
      <c r="C73" s="590">
        <v>4823</v>
      </c>
      <c r="D73" s="546" t="s">
        <v>68</v>
      </c>
      <c r="E73" s="547">
        <f>E75+E76+E77</f>
        <v>102.79</v>
      </c>
      <c r="F73" s="547">
        <f>F75+F76+F77</f>
        <v>172.9</v>
      </c>
      <c r="G73" s="547">
        <f>G75+G76+G77</f>
        <v>206.10000000000002</v>
      </c>
      <c r="H73" s="547">
        <f t="shared" si="1"/>
        <v>33.200000000000017</v>
      </c>
      <c r="I73" s="547">
        <f t="shared" si="2"/>
        <v>103.31000000000002</v>
      </c>
      <c r="J73" s="547"/>
      <c r="K73" s="547">
        <f>K75+K76+K77</f>
        <v>206.10000000000002</v>
      </c>
      <c r="L73" s="547">
        <f>L75+L76+L77</f>
        <v>206.10000000000002</v>
      </c>
    </row>
    <row r="74" spans="1:12" s="310" customFormat="1" ht="14.25">
      <c r="A74" s="594"/>
      <c r="B74" s="592"/>
      <c r="C74" s="589"/>
      <c r="D74" s="313" t="s">
        <v>71</v>
      </c>
      <c r="E74" s="327"/>
      <c r="F74" s="327"/>
      <c r="G74" s="323"/>
      <c r="H74" s="323">
        <f t="shared" si="1"/>
        <v>0</v>
      </c>
      <c r="I74" s="323">
        <f t="shared" si="2"/>
        <v>0</v>
      </c>
      <c r="J74" s="327"/>
      <c r="K74" s="323"/>
      <c r="L74" s="323"/>
    </row>
    <row r="75" spans="1:12" s="308" customFormat="1" ht="27">
      <c r="A75" s="594"/>
      <c r="B75" s="592"/>
      <c r="C75" s="589"/>
      <c r="D75" s="313" t="s">
        <v>291</v>
      </c>
      <c r="E75" s="327">
        <v>102.79</v>
      </c>
      <c r="F75" s="327">
        <v>77.2</v>
      </c>
      <c r="G75" s="323">
        <v>77.2</v>
      </c>
      <c r="H75" s="323">
        <f t="shared" ref="H75:H88" si="3">+G75-F75</f>
        <v>0</v>
      </c>
      <c r="I75" s="323">
        <f t="shared" ref="I75:I80" si="4">G75-E75</f>
        <v>-25.590000000000003</v>
      </c>
      <c r="J75" s="327"/>
      <c r="K75" s="323">
        <v>77.2</v>
      </c>
      <c r="L75" s="323">
        <v>77.2</v>
      </c>
    </row>
    <row r="76" spans="1:12" ht="27.95" customHeight="1">
      <c r="A76" s="594"/>
      <c r="B76" s="592"/>
      <c r="C76" s="589"/>
      <c r="D76" s="313" t="s">
        <v>289</v>
      </c>
      <c r="E76" s="327"/>
      <c r="F76" s="327">
        <v>95.7</v>
      </c>
      <c r="G76" s="323">
        <v>128.9</v>
      </c>
      <c r="H76" s="323">
        <f t="shared" si="3"/>
        <v>33.200000000000003</v>
      </c>
      <c r="I76" s="323">
        <f t="shared" si="4"/>
        <v>128.9</v>
      </c>
      <c r="J76" s="327"/>
      <c r="K76" s="323">
        <v>128.9</v>
      </c>
      <c r="L76" s="323">
        <v>128.9</v>
      </c>
    </row>
    <row r="77" spans="1:12" ht="14.25">
      <c r="A77" s="594"/>
      <c r="B77" s="592"/>
      <c r="C77" s="589"/>
      <c r="D77" s="313" t="s">
        <v>290</v>
      </c>
      <c r="E77" s="327"/>
      <c r="F77" s="327"/>
      <c r="G77" s="323"/>
      <c r="H77" s="323">
        <f t="shared" si="3"/>
        <v>0</v>
      </c>
      <c r="I77" s="323">
        <f t="shared" si="4"/>
        <v>0</v>
      </c>
      <c r="J77" s="327"/>
      <c r="K77" s="323"/>
      <c r="L77" s="323"/>
    </row>
    <row r="78" spans="1:12" ht="31.5" customHeight="1">
      <c r="A78" s="594"/>
      <c r="B78" s="592"/>
      <c r="C78" s="589" t="s">
        <v>424</v>
      </c>
      <c r="D78" s="314" t="s">
        <v>438</v>
      </c>
      <c r="E78" s="327"/>
      <c r="F78" s="327"/>
      <c r="G78" s="323"/>
      <c r="H78" s="323">
        <f t="shared" si="3"/>
        <v>0</v>
      </c>
      <c r="I78" s="323">
        <f t="shared" si="4"/>
        <v>0</v>
      </c>
      <c r="J78" s="327"/>
      <c r="K78" s="323"/>
      <c r="L78" s="323"/>
    </row>
    <row r="79" spans="1:12" s="324" customFormat="1" ht="14.25">
      <c r="A79" s="594"/>
      <c r="B79" s="592"/>
      <c r="C79" s="589">
        <v>4861</v>
      </c>
      <c r="D79" s="314" t="s">
        <v>69</v>
      </c>
      <c r="E79" s="327"/>
      <c r="F79" s="327"/>
      <c r="G79" s="323"/>
      <c r="H79" s="323">
        <f t="shared" si="3"/>
        <v>0</v>
      </c>
      <c r="I79" s="323">
        <f t="shared" si="4"/>
        <v>0</v>
      </c>
      <c r="J79" s="327"/>
      <c r="K79" s="323"/>
      <c r="L79" s="323"/>
    </row>
    <row r="80" spans="1:12" ht="14.25">
      <c r="A80" s="595"/>
      <c r="B80" s="593"/>
      <c r="C80" s="589">
        <v>4891</v>
      </c>
      <c r="D80" s="314" t="s">
        <v>70</v>
      </c>
      <c r="E80" s="323"/>
      <c r="F80" s="323"/>
      <c r="G80" s="323"/>
      <c r="H80" s="323">
        <f t="shared" si="3"/>
        <v>0</v>
      </c>
      <c r="I80" s="323">
        <f t="shared" si="4"/>
        <v>0</v>
      </c>
      <c r="J80" s="323"/>
      <c r="K80" s="323"/>
      <c r="L80" s="323"/>
    </row>
    <row r="81" spans="1:12" ht="9.9499999999999993" customHeight="1">
      <c r="D81" s="545"/>
      <c r="E81" s="565"/>
      <c r="F81" s="565"/>
      <c r="G81" s="565"/>
      <c r="H81" s="565"/>
      <c r="I81" s="565"/>
      <c r="J81" s="565"/>
      <c r="K81" s="565"/>
      <c r="L81" s="565"/>
    </row>
    <row r="82" spans="1:12" s="29" customFormat="1" ht="28.5">
      <c r="A82" s="856" t="s">
        <v>429</v>
      </c>
      <c r="B82" s="856"/>
      <c r="C82" s="325"/>
      <c r="D82" s="38" t="s">
        <v>72</v>
      </c>
      <c r="E82" s="28">
        <f>SUM(E84:E88)</f>
        <v>4105.3</v>
      </c>
      <c r="F82" s="28">
        <f>SUM(F84:F88)</f>
        <v>3000</v>
      </c>
      <c r="G82" s="28">
        <f>SUM(G84:G88)</f>
        <v>3079</v>
      </c>
      <c r="H82" s="28">
        <f>+G82-F82</f>
        <v>79</v>
      </c>
      <c r="I82" s="28">
        <f>G82-E82</f>
        <v>-1026.3000000000002</v>
      </c>
      <c r="J82" s="28"/>
      <c r="K82" s="28">
        <f>SUM(K84:K88)</f>
        <v>0</v>
      </c>
      <c r="L82" s="28">
        <f>SUM(L84:L88)</f>
        <v>0</v>
      </c>
    </row>
    <row r="83" spans="1:12" s="21" customFormat="1" ht="16.5" customHeight="1">
      <c r="A83" s="572" t="s">
        <v>430</v>
      </c>
      <c r="B83" s="572">
        <v>31001</v>
      </c>
      <c r="C83" s="326"/>
      <c r="D83" s="17" t="s">
        <v>71</v>
      </c>
      <c r="E83" s="19"/>
      <c r="F83" s="19"/>
      <c r="G83" s="19"/>
      <c r="H83" s="19"/>
      <c r="I83" s="19"/>
      <c r="J83" s="19"/>
      <c r="K83" s="19"/>
      <c r="L83" s="19"/>
    </row>
    <row r="84" spans="1:12" s="35" customFormat="1" ht="15.75" customHeight="1">
      <c r="A84" s="596"/>
      <c r="B84" s="596"/>
      <c r="C84" s="299">
        <v>5121</v>
      </c>
      <c r="D84" s="22" t="s">
        <v>73</v>
      </c>
      <c r="E84" s="39"/>
      <c r="F84" s="39"/>
      <c r="G84" s="281"/>
      <c r="H84" s="281">
        <f t="shared" si="3"/>
        <v>0</v>
      </c>
      <c r="I84" s="281">
        <f>G84-E84</f>
        <v>0</v>
      </c>
      <c r="J84" s="39"/>
      <c r="K84" s="281"/>
      <c r="L84" s="281"/>
    </row>
    <row r="85" spans="1:12" s="35" customFormat="1" ht="15.75" customHeight="1">
      <c r="A85" s="594"/>
      <c r="B85" s="594"/>
      <c r="C85" s="299">
        <v>5122</v>
      </c>
      <c r="D85" s="22" t="s">
        <v>74</v>
      </c>
      <c r="E85" s="39">
        <v>4105.3</v>
      </c>
      <c r="F85" s="39">
        <v>3000</v>
      </c>
      <c r="G85" s="281">
        <v>3079</v>
      </c>
      <c r="H85" s="281">
        <f t="shared" si="3"/>
        <v>79</v>
      </c>
      <c r="I85" s="281">
        <f>G85-E85</f>
        <v>-1026.3000000000002</v>
      </c>
      <c r="J85" s="39"/>
      <c r="K85" s="281">
        <v>0</v>
      </c>
      <c r="L85" s="281">
        <v>0</v>
      </c>
    </row>
    <row r="86" spans="1:12" s="35" customFormat="1" ht="14.25">
      <c r="A86" s="594"/>
      <c r="B86" s="594"/>
      <c r="C86" s="299">
        <v>5129</v>
      </c>
      <c r="D86" s="22" t="s">
        <v>75</v>
      </c>
      <c r="E86" s="39"/>
      <c r="F86" s="39"/>
      <c r="G86" s="281"/>
      <c r="H86" s="281">
        <f t="shared" si="3"/>
        <v>0</v>
      </c>
      <c r="I86" s="281">
        <f>G86-E86</f>
        <v>0</v>
      </c>
      <c r="J86" s="39"/>
      <c r="K86" s="281"/>
      <c r="L86" s="281"/>
    </row>
    <row r="87" spans="1:12" s="35" customFormat="1" ht="14.25">
      <c r="A87" s="594"/>
      <c r="B87" s="594"/>
      <c r="C87" s="299">
        <v>5131</v>
      </c>
      <c r="D87" s="22" t="s">
        <v>523</v>
      </c>
      <c r="E87" s="39"/>
      <c r="F87" s="39"/>
      <c r="G87" s="281"/>
      <c r="H87" s="281">
        <f>+G87-F87</f>
        <v>0</v>
      </c>
      <c r="I87" s="281">
        <f>G87-E87</f>
        <v>0</v>
      </c>
      <c r="J87" s="39"/>
      <c r="K87" s="281"/>
      <c r="L87" s="281"/>
    </row>
    <row r="88" spans="1:12" s="35" customFormat="1" ht="15.75" customHeight="1">
      <c r="A88" s="595"/>
      <c r="B88" s="595"/>
      <c r="C88" s="299">
        <v>5132</v>
      </c>
      <c r="D88" s="22" t="s">
        <v>76</v>
      </c>
      <c r="E88" s="39"/>
      <c r="F88" s="39"/>
      <c r="G88" s="281"/>
      <c r="H88" s="281">
        <f t="shared" si="3"/>
        <v>0</v>
      </c>
      <c r="I88" s="281">
        <f>G88-E88</f>
        <v>0</v>
      </c>
      <c r="J88" s="39"/>
      <c r="K88" s="281"/>
      <c r="L88" s="281"/>
    </row>
  </sheetData>
  <customSheetViews>
    <customSheetView guid="{EE5C0AFB-B96A-4C3C-885D-9A248AEB532B}" showPageBreaks="1" showRuler="0">
      <pageMargins left="0.18" right="0.17" top="0.28000000000000003" bottom="0.24" header="0.17" footer="0.19"/>
      <pageSetup paperSize="9" scale="80" orientation="landscape" verticalDpi="0" r:id="rId1"/>
      <headerFooter alignWithMargins="0"/>
    </customSheetView>
    <customSheetView guid="{D9EA75C0-4948-47E2-929C-5FF812E82023}" showRuler="0" topLeftCell="A52">
      <selection activeCell="C57" sqref="C57"/>
      <pageMargins left="0.75" right="0.75" top="0.28000000000000003" bottom="0.24" header="0.17" footer="0.19"/>
      <pageSetup paperSize="9" orientation="portrait" verticalDpi="0" r:id="rId2"/>
      <headerFooter alignWithMargins="0"/>
    </customSheetView>
  </customSheetViews>
  <mergeCells count="11">
    <mergeCell ref="B17:B18"/>
    <mergeCell ref="C7:D7"/>
    <mergeCell ref="A6:B6"/>
    <mergeCell ref="A2:H2"/>
    <mergeCell ref="A82:B82"/>
    <mergeCell ref="A7:B7"/>
    <mergeCell ref="D3:I3"/>
    <mergeCell ref="A10:A18"/>
    <mergeCell ref="B10:B12"/>
    <mergeCell ref="B13:B14"/>
    <mergeCell ref="B15:B16"/>
  </mergeCells>
  <phoneticPr fontId="2" type="noConversion"/>
  <conditionalFormatting sqref="C8:D8">
    <cfRule type="cellIs" dxfId="1" priority="7" stopIfTrue="1" operator="equal">
      <formula>0</formula>
    </cfRule>
  </conditionalFormatting>
  <conditionalFormatting sqref="D14:D15">
    <cfRule type="cellIs" dxfId="0" priority="3" stopIfTrue="1" operator="equal">
      <formula>0</formula>
    </cfRule>
  </conditionalFormatting>
  <pageMargins left="0.18" right="0.17" top="0.19" bottom="0.16" header="0.18" footer="0.16"/>
  <pageSetup paperSize="9" scale="80" orientation="landscape" verticalDpi="1200" r:id="rId3"/>
  <headerFooter alignWithMargins="0">
    <oddFooter>&amp;R&amp;8&amp;P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>
  <dimension ref="A1:L153"/>
  <sheetViews>
    <sheetView topLeftCell="A16" workbookViewId="0">
      <selection activeCell="E13" sqref="E13"/>
    </sheetView>
  </sheetViews>
  <sheetFormatPr defaultRowHeight="13.5"/>
  <cols>
    <col min="1" max="1" width="8.42578125" style="4" customWidth="1"/>
    <col min="2" max="2" width="53.42578125" style="5" customWidth="1"/>
    <col min="3" max="3" width="10.28515625" style="5" customWidth="1"/>
    <col min="4" max="4" width="10.42578125" style="5" customWidth="1"/>
    <col min="5" max="5" width="20" style="5" customWidth="1"/>
    <col min="6" max="6" width="10.7109375" style="5" customWidth="1"/>
    <col min="7" max="7" width="20.28515625" style="5" customWidth="1"/>
    <col min="8" max="8" width="10.85546875" style="5" customWidth="1"/>
    <col min="9" max="9" width="21.140625" style="5" customWidth="1"/>
    <col min="10" max="10" width="13.5703125" style="5" customWidth="1"/>
    <col min="11" max="16384" width="9.140625" style="5"/>
  </cols>
  <sheetData>
    <row r="1" spans="1:12" s="33" customFormat="1">
      <c r="A1" s="350"/>
      <c r="B1" s="3"/>
      <c r="C1" s="3"/>
      <c r="D1" s="124"/>
      <c r="E1" s="124"/>
      <c r="F1" s="32"/>
      <c r="G1" s="32"/>
      <c r="H1" s="32"/>
      <c r="I1" s="137" t="s">
        <v>411</v>
      </c>
    </row>
    <row r="2" spans="1:12" s="33" customFormat="1" ht="12.75" customHeight="1">
      <c r="A2" s="350"/>
      <c r="B2" s="3"/>
      <c r="C2" s="3"/>
      <c r="D2" s="124"/>
      <c r="E2" s="124"/>
      <c r="F2" s="877" t="s">
        <v>27</v>
      </c>
      <c r="G2" s="877"/>
      <c r="H2" s="877"/>
      <c r="I2" s="877"/>
    </row>
    <row r="3" spans="1:12" s="33" customFormat="1" ht="15" thickBot="1">
      <c r="A3" s="32"/>
      <c r="B3" s="878" t="s">
        <v>585</v>
      </c>
      <c r="C3" s="878"/>
      <c r="D3" s="878"/>
      <c r="E3" s="800"/>
    </row>
    <row r="4" spans="1:12" s="190" customFormat="1" ht="17.25" customHeight="1">
      <c r="A4" s="32"/>
      <c r="B4" s="554" t="s">
        <v>28</v>
      </c>
      <c r="D4" s="553"/>
      <c r="E4" s="553"/>
      <c r="F4" s="189"/>
      <c r="G4" s="189"/>
      <c r="H4" s="189"/>
      <c r="I4" s="189"/>
      <c r="J4" s="189"/>
      <c r="K4" s="189"/>
      <c r="L4" s="189"/>
    </row>
    <row r="5" spans="1:12" s="33" customFormat="1" ht="54.75" customHeight="1">
      <c r="A5" s="879" t="s">
        <v>554</v>
      </c>
      <c r="B5" s="879"/>
      <c r="C5" s="879"/>
      <c r="D5" s="879"/>
      <c r="E5" s="879"/>
      <c r="F5" s="879"/>
      <c r="G5" s="879"/>
      <c r="H5" s="879"/>
      <c r="I5" s="879"/>
    </row>
    <row r="6" spans="1:12" s="33" customFormat="1" ht="14.25" thickBot="1">
      <c r="A6" s="32"/>
      <c r="H6" s="33" t="s">
        <v>381</v>
      </c>
    </row>
    <row r="7" spans="1:12" s="92" customFormat="1" ht="32.25" customHeight="1" thickBot="1">
      <c r="A7" s="880" t="s">
        <v>6</v>
      </c>
      <c r="B7" s="882" t="s">
        <v>401</v>
      </c>
      <c r="C7" s="871" t="s">
        <v>410</v>
      </c>
      <c r="D7" s="873" t="s">
        <v>529</v>
      </c>
      <c r="E7" s="874"/>
      <c r="F7" s="873" t="s">
        <v>530</v>
      </c>
      <c r="G7" s="874"/>
      <c r="H7" s="875" t="s">
        <v>531</v>
      </c>
      <c r="I7" s="876"/>
    </row>
    <row r="8" spans="1:12" s="120" customFormat="1" ht="55.5" customHeight="1" thickBot="1">
      <c r="A8" s="881"/>
      <c r="B8" s="883"/>
      <c r="C8" s="872"/>
      <c r="D8" s="801" t="s">
        <v>192</v>
      </c>
      <c r="E8" s="801" t="s">
        <v>436</v>
      </c>
      <c r="F8" s="801" t="s">
        <v>192</v>
      </c>
      <c r="G8" s="802" t="s">
        <v>436</v>
      </c>
      <c r="H8" s="801" t="s">
        <v>192</v>
      </c>
      <c r="I8" s="803" t="s">
        <v>436</v>
      </c>
    </row>
    <row r="9" spans="1:12" s="123" customFormat="1" thickBot="1">
      <c r="A9" s="219">
        <v>1</v>
      </c>
      <c r="B9" s="804">
        <v>2</v>
      </c>
      <c r="C9" s="218">
        <v>3</v>
      </c>
      <c r="D9" s="219">
        <v>4</v>
      </c>
      <c r="E9" s="219">
        <v>5</v>
      </c>
      <c r="F9" s="219">
        <v>6</v>
      </c>
      <c r="G9" s="219">
        <v>7</v>
      </c>
      <c r="H9" s="219">
        <v>8</v>
      </c>
      <c r="I9" s="219">
        <v>9</v>
      </c>
    </row>
    <row r="10" spans="1:12" s="123" customFormat="1" ht="25.5">
      <c r="A10" s="805"/>
      <c r="B10" s="806" t="s">
        <v>855</v>
      </c>
      <c r="C10" s="806" t="s">
        <v>856</v>
      </c>
      <c r="D10" s="805"/>
      <c r="E10" s="805"/>
      <c r="F10" s="805"/>
      <c r="G10" s="805"/>
      <c r="H10" s="805"/>
      <c r="I10" s="805"/>
    </row>
    <row r="11" spans="1:12" s="220" customFormat="1" ht="22.5" customHeight="1">
      <c r="A11" s="807">
        <v>1</v>
      </c>
      <c r="B11" s="807" t="s">
        <v>39</v>
      </c>
      <c r="C11" s="808">
        <v>4212</v>
      </c>
      <c r="D11" s="809"/>
      <c r="E11" s="809">
        <f>E13+E14+E15</f>
        <v>6509.3</v>
      </c>
      <c r="F11" s="809"/>
      <c r="G11" s="809">
        <f>G13+G14+G15</f>
        <v>8367.5</v>
      </c>
      <c r="H11" s="809"/>
      <c r="I11" s="809">
        <f>G11-E11</f>
        <v>1858.1999999999998</v>
      </c>
      <c r="J11" s="810"/>
    </row>
    <row r="12" spans="1:12" s="42" customFormat="1">
      <c r="A12" s="81"/>
      <c r="B12" s="552" t="s">
        <v>148</v>
      </c>
      <c r="C12" s="81"/>
      <c r="D12" s="83"/>
      <c r="E12" s="83"/>
      <c r="F12" s="113"/>
      <c r="G12" s="113"/>
      <c r="H12" s="113"/>
      <c r="I12" s="113"/>
      <c r="J12" s="811"/>
    </row>
    <row r="13" spans="1:12" s="42" customFormat="1">
      <c r="A13" s="812">
        <v>1</v>
      </c>
      <c r="B13" s="813" t="s">
        <v>857</v>
      </c>
      <c r="C13" s="812" t="s">
        <v>1</v>
      </c>
      <c r="D13" s="814">
        <v>1</v>
      </c>
      <c r="E13" s="814">
        <v>3352.3</v>
      </c>
      <c r="F13" s="814">
        <v>1</v>
      </c>
      <c r="G13" s="814">
        <v>5010.5</v>
      </c>
      <c r="H13" s="814">
        <f t="shared" ref="H13:I18" si="0">F13-D13</f>
        <v>0</v>
      </c>
      <c r="I13" s="815">
        <f t="shared" si="0"/>
        <v>1658.1999999999998</v>
      </c>
      <c r="J13" s="811"/>
    </row>
    <row r="14" spans="1:12" s="42" customFormat="1" ht="13.5" customHeight="1">
      <c r="A14" s="812">
        <v>2</v>
      </c>
      <c r="B14" s="816" t="s">
        <v>294</v>
      </c>
      <c r="C14" s="812" t="s">
        <v>1</v>
      </c>
      <c r="D14" s="814">
        <v>1</v>
      </c>
      <c r="E14" s="814">
        <v>780.7</v>
      </c>
      <c r="F14" s="814">
        <v>1</v>
      </c>
      <c r="G14" s="814">
        <v>980.7</v>
      </c>
      <c r="H14" s="814">
        <f t="shared" si="0"/>
        <v>0</v>
      </c>
      <c r="I14" s="815">
        <f t="shared" si="0"/>
        <v>200</v>
      </c>
      <c r="J14" s="811"/>
    </row>
    <row r="15" spans="1:12" s="42" customFormat="1">
      <c r="A15" s="812">
        <v>3</v>
      </c>
      <c r="B15" s="816" t="s">
        <v>400</v>
      </c>
      <c r="C15" s="812" t="s">
        <v>1</v>
      </c>
      <c r="D15" s="814">
        <v>1</v>
      </c>
      <c r="E15" s="814">
        <v>2376.3000000000002</v>
      </c>
      <c r="F15" s="814">
        <v>1</v>
      </c>
      <c r="G15" s="814">
        <v>2376.3000000000002</v>
      </c>
      <c r="H15" s="814">
        <f t="shared" si="0"/>
        <v>0</v>
      </c>
      <c r="I15" s="815">
        <f t="shared" si="0"/>
        <v>0</v>
      </c>
      <c r="J15" s="811"/>
    </row>
    <row r="16" spans="1:12" s="42" customFormat="1" ht="26.25" customHeight="1">
      <c r="A16" s="828">
        <v>2</v>
      </c>
      <c r="B16" s="829" t="s">
        <v>55</v>
      </c>
      <c r="C16" s="828"/>
      <c r="D16" s="830"/>
      <c r="E16" s="831">
        <f>E17+E18</f>
        <v>76</v>
      </c>
      <c r="F16" s="830"/>
      <c r="G16" s="831">
        <f>G17+G18</f>
        <v>89.2</v>
      </c>
      <c r="H16" s="830"/>
      <c r="I16" s="830">
        <f t="shared" si="0"/>
        <v>13.200000000000003</v>
      </c>
      <c r="J16" s="811"/>
    </row>
    <row r="17" spans="1:10" s="42" customFormat="1" ht="26.25" customHeight="1">
      <c r="A17" s="812">
        <v>1</v>
      </c>
      <c r="B17" s="813" t="s">
        <v>858</v>
      </c>
      <c r="C17" s="817">
        <v>4241</v>
      </c>
      <c r="D17" s="818">
        <v>1</v>
      </c>
      <c r="E17" s="815">
        <v>76</v>
      </c>
      <c r="F17" s="815">
        <v>1</v>
      </c>
      <c r="G17" s="815">
        <v>76</v>
      </c>
      <c r="H17" s="815">
        <f t="shared" si="0"/>
        <v>0</v>
      </c>
      <c r="I17" s="815">
        <f t="shared" si="0"/>
        <v>0</v>
      </c>
      <c r="J17" s="811"/>
    </row>
    <row r="18" spans="1:10" s="42" customFormat="1" ht="26.25" customHeight="1">
      <c r="A18" s="812">
        <v>2</v>
      </c>
      <c r="B18" s="813" t="s">
        <v>859</v>
      </c>
      <c r="C18" s="817"/>
      <c r="D18" s="818"/>
      <c r="E18" s="815"/>
      <c r="F18" s="815">
        <v>1</v>
      </c>
      <c r="G18" s="815">
        <v>13.2</v>
      </c>
      <c r="H18" s="815">
        <v>0</v>
      </c>
      <c r="I18" s="815">
        <f t="shared" si="0"/>
        <v>13.2</v>
      </c>
      <c r="J18" s="811"/>
    </row>
    <row r="19" spans="1:10" s="220" customFormat="1" ht="23.25" customHeight="1">
      <c r="A19" s="807">
        <v>2</v>
      </c>
      <c r="B19" s="807" t="s">
        <v>40</v>
      </c>
      <c r="C19" s="808">
        <v>4213</v>
      </c>
      <c r="D19" s="809"/>
      <c r="E19" s="809">
        <f>SUM(E21:E22)</f>
        <v>127.3</v>
      </c>
      <c r="F19" s="809"/>
      <c r="G19" s="809">
        <f>SUM(G21:G22)</f>
        <v>242</v>
      </c>
      <c r="H19" s="809"/>
      <c r="I19" s="809">
        <f>G19-E19</f>
        <v>114.7</v>
      </c>
      <c r="J19" s="810"/>
    </row>
    <row r="20" spans="1:10" s="42" customFormat="1">
      <c r="A20" s="819"/>
      <c r="B20" s="121" t="s">
        <v>148</v>
      </c>
      <c r="C20" s="812"/>
      <c r="D20" s="820"/>
      <c r="E20" s="820"/>
      <c r="F20" s="821"/>
      <c r="G20" s="821"/>
      <c r="H20" s="821"/>
      <c r="I20" s="821"/>
      <c r="J20" s="811"/>
    </row>
    <row r="21" spans="1:10" s="42" customFormat="1">
      <c r="A21" s="812">
        <v>1</v>
      </c>
      <c r="B21" s="813" t="s">
        <v>860</v>
      </c>
      <c r="C21" s="812" t="s">
        <v>1</v>
      </c>
      <c r="D21" s="83">
        <v>1</v>
      </c>
      <c r="E21" s="814">
        <v>107.3</v>
      </c>
      <c r="F21" s="814">
        <v>1</v>
      </c>
      <c r="G21" s="814">
        <v>222</v>
      </c>
      <c r="H21" s="814">
        <f>F21-D21</f>
        <v>0</v>
      </c>
      <c r="I21" s="815">
        <f>G21-E21</f>
        <v>114.7</v>
      </c>
      <c r="J21" s="811"/>
    </row>
    <row r="22" spans="1:10" s="42" customFormat="1">
      <c r="A22" s="812">
        <v>2</v>
      </c>
      <c r="B22" s="813" t="s">
        <v>861</v>
      </c>
      <c r="C22" s="812" t="s">
        <v>1</v>
      </c>
      <c r="D22" s="83">
        <v>1</v>
      </c>
      <c r="E22" s="814">
        <v>20</v>
      </c>
      <c r="F22" s="814">
        <v>1</v>
      </c>
      <c r="G22" s="814">
        <v>20</v>
      </c>
      <c r="H22" s="814">
        <f>F22-D22</f>
        <v>0</v>
      </c>
      <c r="I22" s="815">
        <f>G22-E22</f>
        <v>0</v>
      </c>
      <c r="J22" s="811"/>
    </row>
    <row r="23" spans="1:10" s="220" customFormat="1" ht="23.25" customHeight="1">
      <c r="A23" s="807">
        <v>3</v>
      </c>
      <c r="B23" s="807" t="s">
        <v>42</v>
      </c>
      <c r="C23" s="808">
        <v>4214</v>
      </c>
      <c r="D23" s="809"/>
      <c r="E23" s="809">
        <f>SUM(E25:E28)</f>
        <v>3961.5</v>
      </c>
      <c r="F23" s="809">
        <f>SUM(F25:F28)</f>
        <v>4</v>
      </c>
      <c r="G23" s="809">
        <f>SUM(G25:G28)</f>
        <v>4370.3</v>
      </c>
      <c r="H23" s="809"/>
      <c r="I23" s="809">
        <f>G23-E23</f>
        <v>408.80000000000018</v>
      </c>
    </row>
    <row r="24" spans="1:10" s="42" customFormat="1">
      <c r="A24" s="221"/>
      <c r="B24" s="552" t="s">
        <v>148</v>
      </c>
      <c r="C24" s="81"/>
      <c r="D24" s="83"/>
      <c r="E24" s="83"/>
      <c r="F24" s="113"/>
      <c r="G24" s="113"/>
      <c r="H24" s="113"/>
      <c r="I24" s="113"/>
    </row>
    <row r="25" spans="1:10" s="42" customFormat="1">
      <c r="A25" s="822">
        <v>1</v>
      </c>
      <c r="B25" s="823" t="s">
        <v>862</v>
      </c>
      <c r="C25" s="822" t="s">
        <v>1</v>
      </c>
      <c r="D25" s="815">
        <v>1</v>
      </c>
      <c r="E25" s="815">
        <v>3500.5</v>
      </c>
      <c r="F25" s="815">
        <v>1</v>
      </c>
      <c r="G25" s="815">
        <v>3909.3</v>
      </c>
      <c r="H25" s="815">
        <f t="shared" ref="H25:I28" si="1">F25-D25</f>
        <v>0</v>
      </c>
      <c r="I25" s="815">
        <f t="shared" si="1"/>
        <v>408.80000000000018</v>
      </c>
    </row>
    <row r="26" spans="1:10" s="42" customFormat="1">
      <c r="A26" s="822">
        <v>2</v>
      </c>
      <c r="B26" s="823" t="s">
        <v>863</v>
      </c>
      <c r="C26" s="822" t="s">
        <v>1</v>
      </c>
      <c r="D26" s="815">
        <v>1</v>
      </c>
      <c r="E26" s="815">
        <v>325</v>
      </c>
      <c r="F26" s="815">
        <v>1</v>
      </c>
      <c r="G26" s="824">
        <v>325</v>
      </c>
      <c r="H26" s="815">
        <f t="shared" si="1"/>
        <v>0</v>
      </c>
      <c r="I26" s="815">
        <f t="shared" si="1"/>
        <v>0</v>
      </c>
    </row>
    <row r="27" spans="1:10" s="42" customFormat="1" ht="27">
      <c r="A27" s="822">
        <v>3</v>
      </c>
      <c r="B27" s="823" t="s">
        <v>864</v>
      </c>
      <c r="C27" s="822" t="s">
        <v>1</v>
      </c>
      <c r="D27" s="815">
        <v>1</v>
      </c>
      <c r="E27" s="815">
        <v>36</v>
      </c>
      <c r="F27" s="815">
        <v>1</v>
      </c>
      <c r="G27" s="824">
        <v>36</v>
      </c>
      <c r="H27" s="815">
        <f t="shared" si="1"/>
        <v>0</v>
      </c>
      <c r="I27" s="815">
        <f t="shared" si="1"/>
        <v>0</v>
      </c>
    </row>
    <row r="28" spans="1:10" s="42" customFormat="1">
      <c r="A28" s="822">
        <v>4</v>
      </c>
      <c r="B28" s="823" t="s">
        <v>865</v>
      </c>
      <c r="C28" s="822" t="s">
        <v>1</v>
      </c>
      <c r="D28" s="815">
        <v>1</v>
      </c>
      <c r="E28" s="815">
        <v>100</v>
      </c>
      <c r="F28" s="815">
        <v>1</v>
      </c>
      <c r="G28" s="824">
        <v>100</v>
      </c>
      <c r="H28" s="815">
        <f t="shared" si="1"/>
        <v>0</v>
      </c>
      <c r="I28" s="815">
        <f t="shared" si="1"/>
        <v>0</v>
      </c>
    </row>
    <row r="29" spans="1:10" s="220" customFormat="1" ht="23.25" customHeight="1">
      <c r="A29" s="807">
        <v>4</v>
      </c>
      <c r="B29" s="807" t="s">
        <v>866</v>
      </c>
      <c r="C29" s="808">
        <v>4215</v>
      </c>
      <c r="D29" s="809"/>
      <c r="E29" s="809">
        <f>SUM(E31:E31)</f>
        <v>160</v>
      </c>
      <c r="F29" s="809"/>
      <c r="G29" s="809">
        <f>SUM(G31:G31)</f>
        <v>294</v>
      </c>
      <c r="H29" s="809"/>
      <c r="I29" s="809">
        <f>G29-E29</f>
        <v>134</v>
      </c>
    </row>
    <row r="30" spans="1:10" s="42" customFormat="1">
      <c r="A30" s="221"/>
      <c r="B30" s="552" t="s">
        <v>148</v>
      </c>
      <c r="C30" s="81"/>
      <c r="D30" s="83"/>
      <c r="E30" s="83"/>
      <c r="F30" s="113"/>
      <c r="G30" s="113"/>
      <c r="H30" s="113"/>
      <c r="I30" s="113"/>
    </row>
    <row r="31" spans="1:10" s="42" customFormat="1" ht="27">
      <c r="A31" s="812">
        <v>1</v>
      </c>
      <c r="B31" s="823" t="s">
        <v>867</v>
      </c>
      <c r="C31" s="812" t="s">
        <v>1</v>
      </c>
      <c r="D31" s="820">
        <v>1</v>
      </c>
      <c r="E31" s="815">
        <v>160</v>
      </c>
      <c r="F31" s="815">
        <v>1</v>
      </c>
      <c r="G31" s="815">
        <v>294</v>
      </c>
      <c r="H31" s="815">
        <f>F31-D31</f>
        <v>0</v>
      </c>
      <c r="I31" s="815">
        <f>G31-E31</f>
        <v>134</v>
      </c>
      <c r="J31" s="811"/>
    </row>
    <row r="32" spans="1:10" s="220" customFormat="1" ht="23.25" customHeight="1">
      <c r="A32" s="807">
        <v>5</v>
      </c>
      <c r="B32" s="807" t="s">
        <v>49</v>
      </c>
      <c r="C32" s="808">
        <v>4232</v>
      </c>
      <c r="D32" s="809"/>
      <c r="E32" s="809">
        <f>SUM(E34:E36)</f>
        <v>945</v>
      </c>
      <c r="F32" s="809"/>
      <c r="G32" s="809">
        <f>SUM(G34:G36)</f>
        <v>945</v>
      </c>
      <c r="H32" s="809"/>
      <c r="I32" s="809">
        <f>G32-E32</f>
        <v>0</v>
      </c>
    </row>
    <row r="33" spans="1:9" s="42" customFormat="1">
      <c r="A33" s="221"/>
      <c r="B33" s="552" t="s">
        <v>148</v>
      </c>
      <c r="C33" s="81"/>
      <c r="D33" s="83"/>
      <c r="E33" s="83"/>
      <c r="F33" s="113"/>
      <c r="G33" s="113"/>
      <c r="H33" s="113"/>
      <c r="I33" s="113"/>
    </row>
    <row r="34" spans="1:9" s="42" customFormat="1" ht="40.5">
      <c r="A34" s="812">
        <v>1</v>
      </c>
      <c r="B34" s="823" t="s">
        <v>868</v>
      </c>
      <c r="C34" s="812" t="s">
        <v>1</v>
      </c>
      <c r="D34" s="820">
        <v>1</v>
      </c>
      <c r="E34" s="815">
        <v>45</v>
      </c>
      <c r="F34" s="815">
        <v>1</v>
      </c>
      <c r="G34" s="815">
        <v>45</v>
      </c>
      <c r="H34" s="815">
        <f t="shared" ref="H34:I36" si="2">F34-D34</f>
        <v>0</v>
      </c>
      <c r="I34" s="815">
        <f t="shared" si="2"/>
        <v>0</v>
      </c>
    </row>
    <row r="35" spans="1:9" s="42" customFormat="1" ht="27">
      <c r="A35" s="812">
        <v>2</v>
      </c>
      <c r="B35" s="823" t="s">
        <v>869</v>
      </c>
      <c r="C35" s="812" t="s">
        <v>1</v>
      </c>
      <c r="D35" s="820">
        <v>1</v>
      </c>
      <c r="E35" s="815">
        <v>720</v>
      </c>
      <c r="F35" s="815">
        <v>1</v>
      </c>
      <c r="G35" s="815">
        <v>720</v>
      </c>
      <c r="H35" s="815">
        <f t="shared" si="2"/>
        <v>0</v>
      </c>
      <c r="I35" s="815">
        <f t="shared" si="2"/>
        <v>0</v>
      </c>
    </row>
    <row r="36" spans="1:9" s="42" customFormat="1" ht="27">
      <c r="A36" s="812">
        <v>3</v>
      </c>
      <c r="B36" s="823" t="s">
        <v>870</v>
      </c>
      <c r="C36" s="812" t="s">
        <v>1</v>
      </c>
      <c r="D36" s="820">
        <v>1</v>
      </c>
      <c r="E36" s="815">
        <v>180</v>
      </c>
      <c r="F36" s="815">
        <v>1</v>
      </c>
      <c r="G36" s="815">
        <v>180</v>
      </c>
      <c r="H36" s="815">
        <f t="shared" si="2"/>
        <v>0</v>
      </c>
      <c r="I36" s="815">
        <f t="shared" si="2"/>
        <v>0</v>
      </c>
    </row>
    <row r="37" spans="1:9" s="220" customFormat="1" ht="23.25" customHeight="1">
      <c r="A37" s="807">
        <v>6</v>
      </c>
      <c r="B37" s="807" t="s">
        <v>50</v>
      </c>
      <c r="C37" s="808">
        <v>4234</v>
      </c>
      <c r="D37" s="809"/>
      <c r="E37" s="809">
        <f>SUM(E39:E39)</f>
        <v>100</v>
      </c>
      <c r="F37" s="809"/>
      <c r="G37" s="809">
        <f>SUM(G39:G39)</f>
        <v>100</v>
      </c>
      <c r="H37" s="809"/>
      <c r="I37" s="809">
        <f>G37-E37</f>
        <v>0</v>
      </c>
    </row>
    <row r="38" spans="1:9" s="42" customFormat="1">
      <c r="A38" s="221"/>
      <c r="B38" s="552" t="s">
        <v>148</v>
      </c>
      <c r="C38" s="81"/>
      <c r="D38" s="83"/>
      <c r="E38" s="83"/>
      <c r="F38" s="113"/>
      <c r="G38" s="113"/>
      <c r="H38" s="113"/>
      <c r="I38" s="113"/>
    </row>
    <row r="39" spans="1:9" s="42" customFormat="1">
      <c r="A39" s="812">
        <v>1</v>
      </c>
      <c r="B39" s="823" t="s">
        <v>871</v>
      </c>
      <c r="C39" s="812" t="s">
        <v>1</v>
      </c>
      <c r="D39" s="820">
        <v>1</v>
      </c>
      <c r="E39" s="815">
        <v>100</v>
      </c>
      <c r="F39" s="815">
        <v>1</v>
      </c>
      <c r="G39" s="815">
        <v>100</v>
      </c>
      <c r="H39" s="815">
        <f>F39-D39</f>
        <v>0</v>
      </c>
      <c r="I39" s="815">
        <f>G39-E39</f>
        <v>0</v>
      </c>
    </row>
    <row r="40" spans="1:9" s="220" customFormat="1" ht="23.25" customHeight="1">
      <c r="A40" s="807">
        <v>7</v>
      </c>
      <c r="B40" s="807" t="s">
        <v>872</v>
      </c>
      <c r="C40" s="808">
        <v>4237</v>
      </c>
      <c r="D40" s="809"/>
      <c r="E40" s="809">
        <f>SUM(E42:E42)</f>
        <v>300</v>
      </c>
      <c r="F40" s="809"/>
      <c r="G40" s="809">
        <f>SUM(G42:G42)</f>
        <v>300</v>
      </c>
      <c r="H40" s="809"/>
      <c r="I40" s="809">
        <f>G40-E40</f>
        <v>0</v>
      </c>
    </row>
    <row r="41" spans="1:9" s="42" customFormat="1">
      <c r="A41" s="221"/>
      <c r="B41" s="552" t="s">
        <v>148</v>
      </c>
      <c r="C41" s="81"/>
      <c r="D41" s="83"/>
      <c r="E41" s="83"/>
      <c r="F41" s="113"/>
      <c r="G41" s="113"/>
      <c r="H41" s="113"/>
      <c r="I41" s="113"/>
    </row>
    <row r="42" spans="1:9" s="42" customFormat="1">
      <c r="A42" s="812">
        <v>1</v>
      </c>
      <c r="B42" s="823" t="s">
        <v>873</v>
      </c>
      <c r="C42" s="812" t="s">
        <v>1</v>
      </c>
      <c r="D42" s="820">
        <v>1</v>
      </c>
      <c r="E42" s="815">
        <v>300</v>
      </c>
      <c r="F42" s="815">
        <v>1</v>
      </c>
      <c r="G42" s="815">
        <v>300</v>
      </c>
      <c r="H42" s="815">
        <f>F42-D42</f>
        <v>0</v>
      </c>
      <c r="I42" s="815">
        <f>G42-E42</f>
        <v>0</v>
      </c>
    </row>
    <row r="43" spans="1:9" s="220" customFormat="1" ht="23.25" customHeight="1">
      <c r="A43" s="807">
        <v>8</v>
      </c>
      <c r="B43" s="807" t="s">
        <v>54</v>
      </c>
      <c r="C43" s="808">
        <v>4239</v>
      </c>
      <c r="D43" s="809"/>
      <c r="E43" s="809">
        <f>SUM(E45:E46)</f>
        <v>150</v>
      </c>
      <c r="F43" s="809"/>
      <c r="G43" s="809">
        <f>SUM(G45:G46)</f>
        <v>250</v>
      </c>
      <c r="H43" s="809"/>
      <c r="I43" s="809">
        <f>G43-E43</f>
        <v>100</v>
      </c>
    </row>
    <row r="44" spans="1:9" s="42" customFormat="1">
      <c r="A44" s="221"/>
      <c r="B44" s="552" t="s">
        <v>148</v>
      </c>
      <c r="C44" s="81"/>
      <c r="D44" s="83"/>
      <c r="E44" s="83"/>
      <c r="F44" s="113"/>
      <c r="G44" s="113"/>
      <c r="H44" s="113"/>
      <c r="I44" s="113"/>
    </row>
    <row r="45" spans="1:9" s="42" customFormat="1">
      <c r="A45" s="812">
        <v>1</v>
      </c>
      <c r="B45" s="823" t="s">
        <v>874</v>
      </c>
      <c r="C45" s="812" t="s">
        <v>1</v>
      </c>
      <c r="D45" s="815">
        <v>1</v>
      </c>
      <c r="E45" s="815">
        <v>150</v>
      </c>
      <c r="F45" s="815">
        <v>1</v>
      </c>
      <c r="G45" s="815">
        <v>150</v>
      </c>
      <c r="H45" s="815">
        <f>F45-D45</f>
        <v>0</v>
      </c>
      <c r="I45" s="815">
        <f>G45-E45</f>
        <v>0</v>
      </c>
    </row>
    <row r="46" spans="1:9" s="42" customFormat="1">
      <c r="A46" s="812">
        <v>1</v>
      </c>
      <c r="B46" s="823" t="s">
        <v>875</v>
      </c>
      <c r="C46" s="812" t="s">
        <v>1</v>
      </c>
      <c r="D46" s="815">
        <v>0</v>
      </c>
      <c r="E46" s="815">
        <v>0</v>
      </c>
      <c r="F46" s="815">
        <v>1</v>
      </c>
      <c r="G46" s="815">
        <v>100</v>
      </c>
      <c r="H46" s="815">
        <f>F46-D46</f>
        <v>1</v>
      </c>
      <c r="I46" s="815">
        <f>G46-E46</f>
        <v>100</v>
      </c>
    </row>
    <row r="47" spans="1:9" s="220" customFormat="1" ht="36" customHeight="1">
      <c r="A47" s="807">
        <v>9</v>
      </c>
      <c r="B47" s="808" t="s">
        <v>56</v>
      </c>
      <c r="C47" s="808">
        <v>4251</v>
      </c>
      <c r="D47" s="809"/>
      <c r="E47" s="809">
        <f>SUM(E49:E49)</f>
        <v>2790.4</v>
      </c>
      <c r="F47" s="809"/>
      <c r="G47" s="809">
        <f>SUM(G49)</f>
        <v>3000</v>
      </c>
      <c r="H47" s="809"/>
      <c r="I47" s="809">
        <f>G47-E47</f>
        <v>209.59999999999991</v>
      </c>
    </row>
    <row r="48" spans="1:9" s="42" customFormat="1">
      <c r="A48" s="221"/>
      <c r="B48" s="552" t="s">
        <v>148</v>
      </c>
      <c r="C48" s="81"/>
      <c r="D48" s="83"/>
      <c r="E48" s="83"/>
      <c r="F48" s="113"/>
      <c r="G48" s="113"/>
      <c r="H48" s="113"/>
      <c r="I48" s="113"/>
    </row>
    <row r="49" spans="1:10" s="42" customFormat="1" ht="27">
      <c r="A49" s="812">
        <v>1</v>
      </c>
      <c r="B49" s="823" t="s">
        <v>876</v>
      </c>
      <c r="C49" s="812" t="s">
        <v>1</v>
      </c>
      <c r="D49" s="820">
        <v>1</v>
      </c>
      <c r="E49" s="815">
        <v>2790.4</v>
      </c>
      <c r="F49" s="815">
        <v>1</v>
      </c>
      <c r="G49" s="815">
        <v>3000</v>
      </c>
      <c r="H49" s="815">
        <f>F49-D49</f>
        <v>0</v>
      </c>
      <c r="I49" s="815">
        <f>G49-E49</f>
        <v>209.59999999999991</v>
      </c>
    </row>
    <row r="50" spans="1:10" s="220" customFormat="1" ht="30.75" customHeight="1">
      <c r="A50" s="807">
        <v>10</v>
      </c>
      <c r="B50" s="808" t="s">
        <v>57</v>
      </c>
      <c r="C50" s="808">
        <v>4252</v>
      </c>
      <c r="D50" s="809"/>
      <c r="E50" s="809">
        <f>SUM(E52:E53)</f>
        <v>1600</v>
      </c>
      <c r="F50" s="809"/>
      <c r="G50" s="809">
        <f>SUM(G52:G53)</f>
        <v>1600</v>
      </c>
      <c r="H50" s="809"/>
      <c r="I50" s="809">
        <f>G50-E50</f>
        <v>0</v>
      </c>
    </row>
    <row r="51" spans="1:10" s="42" customFormat="1">
      <c r="A51" s="221"/>
      <c r="B51" s="552" t="s">
        <v>148</v>
      </c>
      <c r="C51" s="81"/>
      <c r="D51" s="83"/>
      <c r="E51" s="83"/>
      <c r="F51" s="113"/>
      <c r="G51" s="113"/>
      <c r="H51" s="113"/>
      <c r="I51" s="113"/>
    </row>
    <row r="52" spans="1:10" s="42" customFormat="1">
      <c r="A52" s="812">
        <v>1</v>
      </c>
      <c r="B52" s="825" t="s">
        <v>877</v>
      </c>
      <c r="C52" s="812" t="s">
        <v>1</v>
      </c>
      <c r="D52" s="820">
        <v>1</v>
      </c>
      <c r="E52" s="815">
        <v>1000</v>
      </c>
      <c r="F52" s="815">
        <v>1</v>
      </c>
      <c r="G52" s="815">
        <v>1000</v>
      </c>
      <c r="H52" s="815">
        <f>F52-D52</f>
        <v>0</v>
      </c>
      <c r="I52" s="815">
        <f>G52-E52</f>
        <v>0</v>
      </c>
    </row>
    <row r="53" spans="1:10" s="42" customFormat="1">
      <c r="A53" s="812">
        <v>2</v>
      </c>
      <c r="B53" s="825" t="s">
        <v>878</v>
      </c>
      <c r="C53" s="812" t="s">
        <v>1</v>
      </c>
      <c r="D53" s="820">
        <v>1</v>
      </c>
      <c r="E53" s="815">
        <v>600</v>
      </c>
      <c r="F53" s="815">
        <v>1</v>
      </c>
      <c r="G53" s="815">
        <v>600</v>
      </c>
      <c r="H53" s="815">
        <f>F53-D53</f>
        <v>0</v>
      </c>
      <c r="I53" s="815">
        <f>G53-E53</f>
        <v>0</v>
      </c>
    </row>
    <row r="54" spans="1:10" s="220" customFormat="1" ht="23.25" customHeight="1">
      <c r="A54" s="807">
        <v>11</v>
      </c>
      <c r="B54" s="807" t="s">
        <v>879</v>
      </c>
      <c r="C54" s="808">
        <v>4261</v>
      </c>
      <c r="D54" s="809"/>
      <c r="E54" s="809">
        <v>2000</v>
      </c>
      <c r="F54" s="809"/>
      <c r="G54" s="809">
        <v>1600</v>
      </c>
      <c r="H54" s="809"/>
      <c r="I54" s="809">
        <f>G54-E54</f>
        <v>-400</v>
      </c>
      <c r="J54" s="810"/>
    </row>
    <row r="55" spans="1:10" s="42" customFormat="1">
      <c r="A55" s="221"/>
      <c r="B55" s="552" t="s">
        <v>148</v>
      </c>
      <c r="C55" s="81"/>
      <c r="D55" s="83"/>
      <c r="E55" s="83"/>
      <c r="F55" s="113"/>
      <c r="G55" s="113"/>
      <c r="H55" s="113"/>
      <c r="I55" s="113"/>
    </row>
    <row r="56" spans="1:10" s="42" customFormat="1">
      <c r="A56" s="812">
        <v>1</v>
      </c>
      <c r="B56" s="825" t="s">
        <v>880</v>
      </c>
      <c r="C56" s="822" t="s">
        <v>1</v>
      </c>
      <c r="D56" s="815">
        <v>20</v>
      </c>
      <c r="E56" s="815">
        <v>14</v>
      </c>
      <c r="F56" s="815">
        <v>0</v>
      </c>
      <c r="G56" s="815">
        <v>0</v>
      </c>
      <c r="H56" s="815">
        <f>F56-D56</f>
        <v>-20</v>
      </c>
      <c r="I56" s="815">
        <f>G56-E56</f>
        <v>-14</v>
      </c>
    </row>
    <row r="57" spans="1:10" s="42" customFormat="1">
      <c r="A57" s="812">
        <v>2</v>
      </c>
      <c r="B57" s="825" t="s">
        <v>881</v>
      </c>
      <c r="C57" s="822" t="s">
        <v>1</v>
      </c>
      <c r="D57" s="815">
        <v>85</v>
      </c>
      <c r="E57" s="815">
        <v>51</v>
      </c>
      <c r="F57" s="815">
        <v>40</v>
      </c>
      <c r="G57" s="815">
        <v>24</v>
      </c>
      <c r="H57" s="815">
        <f t="shared" ref="H57:I114" si="3">F57-D57</f>
        <v>-45</v>
      </c>
      <c r="I57" s="815">
        <f t="shared" si="3"/>
        <v>-27</v>
      </c>
    </row>
    <row r="58" spans="1:10" s="42" customFormat="1">
      <c r="A58" s="812">
        <v>3</v>
      </c>
      <c r="B58" s="825" t="s">
        <v>882</v>
      </c>
      <c r="C58" s="822" t="s">
        <v>1</v>
      </c>
      <c r="D58" s="815">
        <v>40</v>
      </c>
      <c r="E58" s="815">
        <v>24</v>
      </c>
      <c r="F58" s="815">
        <v>20</v>
      </c>
      <c r="G58" s="815">
        <v>12</v>
      </c>
      <c r="H58" s="815">
        <f t="shared" si="3"/>
        <v>-20</v>
      </c>
      <c r="I58" s="815">
        <f t="shared" si="3"/>
        <v>-12</v>
      </c>
    </row>
    <row r="59" spans="1:10" s="42" customFormat="1">
      <c r="A59" s="812">
        <v>4</v>
      </c>
      <c r="B59" s="825" t="s">
        <v>883</v>
      </c>
      <c r="C59" s="822" t="s">
        <v>1</v>
      </c>
      <c r="D59" s="815">
        <v>100</v>
      </c>
      <c r="E59" s="815">
        <v>6</v>
      </c>
      <c r="F59" s="815">
        <v>0</v>
      </c>
      <c r="G59" s="815">
        <v>0</v>
      </c>
      <c r="H59" s="815">
        <f t="shared" si="3"/>
        <v>-100</v>
      </c>
      <c r="I59" s="815">
        <f t="shared" si="3"/>
        <v>-6</v>
      </c>
    </row>
    <row r="60" spans="1:10" s="42" customFormat="1">
      <c r="A60" s="812">
        <v>5</v>
      </c>
      <c r="B60" s="825" t="s">
        <v>884</v>
      </c>
      <c r="C60" s="822" t="s">
        <v>1</v>
      </c>
      <c r="D60" s="815">
        <v>90</v>
      </c>
      <c r="E60" s="815">
        <v>13.5</v>
      </c>
      <c r="F60" s="815">
        <v>0</v>
      </c>
      <c r="G60" s="815">
        <v>0</v>
      </c>
      <c r="H60" s="815">
        <f t="shared" si="3"/>
        <v>-90</v>
      </c>
      <c r="I60" s="815">
        <f t="shared" si="3"/>
        <v>-13.5</v>
      </c>
    </row>
    <row r="61" spans="1:10" s="42" customFormat="1">
      <c r="A61" s="812">
        <v>6</v>
      </c>
      <c r="B61" s="825" t="s">
        <v>885</v>
      </c>
      <c r="C61" s="822" t="s">
        <v>1</v>
      </c>
      <c r="D61" s="815">
        <v>0</v>
      </c>
      <c r="E61" s="815">
        <v>0</v>
      </c>
      <c r="F61" s="815">
        <v>100</v>
      </c>
      <c r="G61" s="815">
        <v>10</v>
      </c>
      <c r="H61" s="815">
        <f t="shared" si="3"/>
        <v>100</v>
      </c>
      <c r="I61" s="815">
        <f t="shared" si="3"/>
        <v>10</v>
      </c>
    </row>
    <row r="62" spans="1:10" s="42" customFormat="1">
      <c r="A62" s="812">
        <v>7</v>
      </c>
      <c r="B62" s="825" t="s">
        <v>886</v>
      </c>
      <c r="C62" s="822" t="s">
        <v>1</v>
      </c>
      <c r="D62" s="815">
        <v>40</v>
      </c>
      <c r="E62" s="815">
        <v>3.3</v>
      </c>
      <c r="F62" s="815">
        <v>40</v>
      </c>
      <c r="G62" s="815">
        <v>3.3</v>
      </c>
      <c r="H62" s="815">
        <f t="shared" si="3"/>
        <v>0</v>
      </c>
      <c r="I62" s="815">
        <f t="shared" si="3"/>
        <v>0</v>
      </c>
    </row>
    <row r="63" spans="1:10" s="42" customFormat="1">
      <c r="A63" s="812">
        <v>8</v>
      </c>
      <c r="B63" s="825" t="s">
        <v>887</v>
      </c>
      <c r="C63" s="822" t="s">
        <v>1</v>
      </c>
      <c r="D63" s="815">
        <v>26</v>
      </c>
      <c r="E63" s="815">
        <v>3</v>
      </c>
      <c r="F63" s="815">
        <v>26</v>
      </c>
      <c r="G63" s="815">
        <v>3</v>
      </c>
      <c r="H63" s="815">
        <f t="shared" si="3"/>
        <v>0</v>
      </c>
      <c r="I63" s="815">
        <f t="shared" si="3"/>
        <v>0</v>
      </c>
    </row>
    <row r="64" spans="1:10" s="42" customFormat="1">
      <c r="A64" s="812">
        <v>9</v>
      </c>
      <c r="B64" s="825" t="s">
        <v>888</v>
      </c>
      <c r="C64" s="822" t="s">
        <v>1</v>
      </c>
      <c r="D64" s="815">
        <v>30</v>
      </c>
      <c r="E64" s="815">
        <v>105</v>
      </c>
      <c r="F64" s="815">
        <v>20</v>
      </c>
      <c r="G64" s="815">
        <v>70</v>
      </c>
      <c r="H64" s="815">
        <f t="shared" si="3"/>
        <v>-10</v>
      </c>
      <c r="I64" s="815">
        <f t="shared" si="3"/>
        <v>-35</v>
      </c>
    </row>
    <row r="65" spans="1:9" s="42" customFormat="1">
      <c r="A65" s="812">
        <v>10</v>
      </c>
      <c r="B65" s="825" t="s">
        <v>889</v>
      </c>
      <c r="C65" s="822" t="s">
        <v>1</v>
      </c>
      <c r="D65" s="815">
        <v>1220</v>
      </c>
      <c r="E65" s="815">
        <v>732</v>
      </c>
      <c r="F65" s="815">
        <v>1000</v>
      </c>
      <c r="G65" s="815">
        <v>600</v>
      </c>
      <c r="H65" s="815">
        <f t="shared" si="3"/>
        <v>-220</v>
      </c>
      <c r="I65" s="815">
        <f t="shared" si="3"/>
        <v>-132</v>
      </c>
    </row>
    <row r="66" spans="1:9" s="42" customFormat="1">
      <c r="A66" s="812">
        <v>11</v>
      </c>
      <c r="B66" s="825" t="s">
        <v>890</v>
      </c>
      <c r="C66" s="822" t="s">
        <v>1</v>
      </c>
      <c r="D66" s="815">
        <v>400</v>
      </c>
      <c r="E66" s="815">
        <v>40</v>
      </c>
      <c r="F66" s="815">
        <v>200</v>
      </c>
      <c r="G66" s="815">
        <v>20</v>
      </c>
      <c r="H66" s="815">
        <f t="shared" si="3"/>
        <v>-200</v>
      </c>
      <c r="I66" s="815">
        <f t="shared" si="3"/>
        <v>-20</v>
      </c>
    </row>
    <row r="67" spans="1:9" s="42" customFormat="1">
      <c r="A67" s="812">
        <v>12</v>
      </c>
      <c r="B67" s="825" t="s">
        <v>891</v>
      </c>
      <c r="C67" s="822" t="s">
        <v>1</v>
      </c>
      <c r="D67" s="815">
        <v>30</v>
      </c>
      <c r="E67" s="815">
        <v>24</v>
      </c>
      <c r="F67" s="815">
        <v>20</v>
      </c>
      <c r="G67" s="815">
        <v>20</v>
      </c>
      <c r="H67" s="815">
        <f t="shared" si="3"/>
        <v>-10</v>
      </c>
      <c r="I67" s="815">
        <f t="shared" si="3"/>
        <v>-4</v>
      </c>
    </row>
    <row r="68" spans="1:9" s="42" customFormat="1">
      <c r="A68" s="812">
        <v>13</v>
      </c>
      <c r="B68" s="825" t="s">
        <v>892</v>
      </c>
      <c r="C68" s="822" t="s">
        <v>1</v>
      </c>
      <c r="D68" s="815">
        <v>20</v>
      </c>
      <c r="E68" s="815">
        <v>4</v>
      </c>
      <c r="F68" s="815">
        <v>10</v>
      </c>
      <c r="G68" s="815">
        <v>2</v>
      </c>
      <c r="H68" s="815">
        <f t="shared" si="3"/>
        <v>-10</v>
      </c>
      <c r="I68" s="815">
        <f t="shared" si="3"/>
        <v>-2</v>
      </c>
    </row>
    <row r="69" spans="1:9" s="42" customFormat="1">
      <c r="A69" s="812">
        <v>14</v>
      </c>
      <c r="B69" s="825" t="s">
        <v>893</v>
      </c>
      <c r="C69" s="822" t="s">
        <v>1</v>
      </c>
      <c r="D69" s="815">
        <v>100</v>
      </c>
      <c r="E69" s="815">
        <v>10</v>
      </c>
      <c r="F69" s="815">
        <v>50</v>
      </c>
      <c r="G69" s="815">
        <v>5</v>
      </c>
      <c r="H69" s="815">
        <f t="shared" si="3"/>
        <v>-50</v>
      </c>
      <c r="I69" s="815">
        <f t="shared" si="3"/>
        <v>-5</v>
      </c>
    </row>
    <row r="70" spans="1:9" s="42" customFormat="1">
      <c r="A70" s="812">
        <v>15</v>
      </c>
      <c r="B70" s="825" t="s">
        <v>894</v>
      </c>
      <c r="C70" s="822" t="s">
        <v>1</v>
      </c>
      <c r="D70" s="815">
        <v>50</v>
      </c>
      <c r="E70" s="815">
        <v>5</v>
      </c>
      <c r="F70" s="815">
        <v>30</v>
      </c>
      <c r="G70" s="815">
        <v>3</v>
      </c>
      <c r="H70" s="815">
        <f t="shared" si="3"/>
        <v>-20</v>
      </c>
      <c r="I70" s="815">
        <f t="shared" si="3"/>
        <v>-2</v>
      </c>
    </row>
    <row r="71" spans="1:9" s="42" customFormat="1">
      <c r="A71" s="812">
        <v>16</v>
      </c>
      <c r="B71" s="825" t="s">
        <v>895</v>
      </c>
      <c r="C71" s="822" t="s">
        <v>1</v>
      </c>
      <c r="D71" s="815">
        <v>10</v>
      </c>
      <c r="E71" s="815">
        <v>2</v>
      </c>
      <c r="F71" s="815">
        <v>10</v>
      </c>
      <c r="G71" s="815">
        <v>2</v>
      </c>
      <c r="H71" s="815">
        <f t="shared" si="3"/>
        <v>0</v>
      </c>
      <c r="I71" s="815">
        <f t="shared" si="3"/>
        <v>0</v>
      </c>
    </row>
    <row r="72" spans="1:9" s="42" customFormat="1">
      <c r="A72" s="812">
        <v>17</v>
      </c>
      <c r="B72" s="825" t="s">
        <v>896</v>
      </c>
      <c r="C72" s="822" t="s">
        <v>1</v>
      </c>
      <c r="D72" s="815">
        <v>150</v>
      </c>
      <c r="E72" s="815">
        <v>19.5</v>
      </c>
      <c r="F72" s="815">
        <v>80</v>
      </c>
      <c r="G72" s="815">
        <v>10.4</v>
      </c>
      <c r="H72" s="815">
        <f t="shared" si="3"/>
        <v>-70</v>
      </c>
      <c r="I72" s="815">
        <f t="shared" si="3"/>
        <v>-9.1</v>
      </c>
    </row>
    <row r="73" spans="1:9" s="42" customFormat="1">
      <c r="A73" s="812">
        <v>18</v>
      </c>
      <c r="B73" s="825" t="s">
        <v>897</v>
      </c>
      <c r="C73" s="822" t="s">
        <v>1</v>
      </c>
      <c r="D73" s="815">
        <v>50</v>
      </c>
      <c r="E73" s="815">
        <v>10</v>
      </c>
      <c r="F73" s="815">
        <v>30</v>
      </c>
      <c r="G73" s="815">
        <v>6</v>
      </c>
      <c r="H73" s="815">
        <f t="shared" si="3"/>
        <v>-20</v>
      </c>
      <c r="I73" s="815">
        <f t="shared" si="3"/>
        <v>-4</v>
      </c>
    </row>
    <row r="74" spans="1:9" s="42" customFormat="1">
      <c r="A74" s="812">
        <v>19</v>
      </c>
      <c r="B74" s="825" t="s">
        <v>898</v>
      </c>
      <c r="C74" s="822" t="s">
        <v>1</v>
      </c>
      <c r="D74" s="815">
        <v>50</v>
      </c>
      <c r="E74" s="815">
        <v>12</v>
      </c>
      <c r="F74" s="815">
        <v>50</v>
      </c>
      <c r="G74" s="815">
        <v>12</v>
      </c>
      <c r="H74" s="815">
        <f t="shared" si="3"/>
        <v>0</v>
      </c>
      <c r="I74" s="815">
        <f t="shared" si="3"/>
        <v>0</v>
      </c>
    </row>
    <row r="75" spans="1:9" s="42" customFormat="1">
      <c r="A75" s="812">
        <v>20</v>
      </c>
      <c r="B75" s="825" t="s">
        <v>899</v>
      </c>
      <c r="C75" s="822" t="s">
        <v>1</v>
      </c>
      <c r="D75" s="815">
        <v>14</v>
      </c>
      <c r="E75" s="815">
        <v>7</v>
      </c>
      <c r="F75" s="815">
        <v>14</v>
      </c>
      <c r="G75" s="815">
        <v>7</v>
      </c>
      <c r="H75" s="815">
        <f t="shared" si="3"/>
        <v>0</v>
      </c>
      <c r="I75" s="815">
        <f t="shared" si="3"/>
        <v>0</v>
      </c>
    </row>
    <row r="76" spans="1:9" s="42" customFormat="1">
      <c r="A76" s="812">
        <v>21</v>
      </c>
      <c r="B76" s="825" t="s">
        <v>900</v>
      </c>
      <c r="C76" s="822" t="s">
        <v>1</v>
      </c>
      <c r="D76" s="815">
        <v>6</v>
      </c>
      <c r="E76" s="815">
        <v>7.8</v>
      </c>
      <c r="F76" s="815">
        <v>6</v>
      </c>
      <c r="G76" s="815">
        <v>7.8</v>
      </c>
      <c r="H76" s="815">
        <f t="shared" si="3"/>
        <v>0</v>
      </c>
      <c r="I76" s="815">
        <f t="shared" si="3"/>
        <v>0</v>
      </c>
    </row>
    <row r="77" spans="1:9" s="42" customFormat="1">
      <c r="A77" s="812">
        <v>22</v>
      </c>
      <c r="B77" s="825" t="s">
        <v>901</v>
      </c>
      <c r="C77" s="822" t="s">
        <v>1</v>
      </c>
      <c r="D77" s="815">
        <v>10</v>
      </c>
      <c r="E77" s="815">
        <v>2</v>
      </c>
      <c r="F77" s="815">
        <v>10</v>
      </c>
      <c r="G77" s="815">
        <v>2</v>
      </c>
      <c r="H77" s="815">
        <f t="shared" si="3"/>
        <v>0</v>
      </c>
      <c r="I77" s="815">
        <f t="shared" si="3"/>
        <v>0</v>
      </c>
    </row>
    <row r="78" spans="1:9" s="42" customFormat="1">
      <c r="A78" s="812">
        <v>23</v>
      </c>
      <c r="B78" s="825" t="s">
        <v>902</v>
      </c>
      <c r="C78" s="822" t="s">
        <v>1</v>
      </c>
      <c r="D78" s="815">
        <v>420</v>
      </c>
      <c r="E78" s="815">
        <v>4.2</v>
      </c>
      <c r="F78" s="815">
        <v>200</v>
      </c>
      <c r="G78" s="815">
        <v>2</v>
      </c>
      <c r="H78" s="815">
        <f t="shared" si="3"/>
        <v>-220</v>
      </c>
      <c r="I78" s="815">
        <f t="shared" si="3"/>
        <v>-2.2000000000000002</v>
      </c>
    </row>
    <row r="79" spans="1:9" s="42" customFormat="1">
      <c r="A79" s="812">
        <v>24</v>
      </c>
      <c r="B79" s="825" t="s">
        <v>903</v>
      </c>
      <c r="C79" s="822" t="s">
        <v>1</v>
      </c>
      <c r="D79" s="815">
        <v>420</v>
      </c>
      <c r="E79" s="815">
        <v>8.4</v>
      </c>
      <c r="F79" s="815">
        <v>200</v>
      </c>
      <c r="G79" s="815">
        <v>4</v>
      </c>
      <c r="H79" s="815">
        <f t="shared" si="3"/>
        <v>-220</v>
      </c>
      <c r="I79" s="815">
        <f t="shared" si="3"/>
        <v>-4.4000000000000004</v>
      </c>
    </row>
    <row r="80" spans="1:9" s="42" customFormat="1">
      <c r="A80" s="812">
        <v>25</v>
      </c>
      <c r="B80" s="825" t="s">
        <v>904</v>
      </c>
      <c r="C80" s="822" t="s">
        <v>1</v>
      </c>
      <c r="D80" s="815">
        <v>420</v>
      </c>
      <c r="E80" s="815">
        <v>16.8</v>
      </c>
      <c r="F80" s="815">
        <v>200</v>
      </c>
      <c r="G80" s="815">
        <v>8</v>
      </c>
      <c r="H80" s="815">
        <f t="shared" si="3"/>
        <v>-220</v>
      </c>
      <c r="I80" s="815">
        <f t="shared" si="3"/>
        <v>-8.8000000000000007</v>
      </c>
    </row>
    <row r="81" spans="1:9" s="42" customFormat="1" ht="16.5" customHeight="1">
      <c r="A81" s="812">
        <v>26</v>
      </c>
      <c r="B81" s="825" t="s">
        <v>905</v>
      </c>
      <c r="C81" s="822" t="s">
        <v>1</v>
      </c>
      <c r="D81" s="815">
        <v>60</v>
      </c>
      <c r="E81" s="815">
        <v>9</v>
      </c>
      <c r="F81" s="815">
        <v>40</v>
      </c>
      <c r="G81" s="815">
        <v>6</v>
      </c>
      <c r="H81" s="815">
        <f t="shared" si="3"/>
        <v>-20</v>
      </c>
      <c r="I81" s="815">
        <f t="shared" si="3"/>
        <v>-3</v>
      </c>
    </row>
    <row r="82" spans="1:9" s="42" customFormat="1">
      <c r="A82" s="812">
        <v>27</v>
      </c>
      <c r="B82" s="825" t="s">
        <v>906</v>
      </c>
      <c r="C82" s="822" t="s">
        <v>1</v>
      </c>
      <c r="D82" s="815">
        <v>4</v>
      </c>
      <c r="E82" s="815">
        <v>1.2</v>
      </c>
      <c r="F82" s="815">
        <v>2</v>
      </c>
      <c r="G82" s="815">
        <v>0.6</v>
      </c>
      <c r="H82" s="815">
        <f t="shared" si="3"/>
        <v>-2</v>
      </c>
      <c r="I82" s="815">
        <f t="shared" si="3"/>
        <v>-0.6</v>
      </c>
    </row>
    <row r="83" spans="1:9" s="42" customFormat="1">
      <c r="A83" s="812">
        <v>28</v>
      </c>
      <c r="B83" s="825" t="s">
        <v>907</v>
      </c>
      <c r="C83" s="822" t="s">
        <v>1</v>
      </c>
      <c r="D83" s="815">
        <v>48</v>
      </c>
      <c r="E83" s="815">
        <v>4.8</v>
      </c>
      <c r="F83" s="815">
        <v>30</v>
      </c>
      <c r="G83" s="815">
        <v>3</v>
      </c>
      <c r="H83" s="815">
        <f t="shared" si="3"/>
        <v>-18</v>
      </c>
      <c r="I83" s="815">
        <f t="shared" si="3"/>
        <v>-1.7999999999999998</v>
      </c>
    </row>
    <row r="84" spans="1:9" s="42" customFormat="1">
      <c r="A84" s="812">
        <v>29</v>
      </c>
      <c r="B84" s="825" t="s">
        <v>908</v>
      </c>
      <c r="C84" s="822" t="s">
        <v>1</v>
      </c>
      <c r="D84" s="815">
        <v>600</v>
      </c>
      <c r="E84" s="815">
        <v>18</v>
      </c>
      <c r="F84" s="815">
        <v>0</v>
      </c>
      <c r="G84" s="815">
        <v>0</v>
      </c>
      <c r="H84" s="815">
        <f t="shared" si="3"/>
        <v>-600</v>
      </c>
      <c r="I84" s="815">
        <f t="shared" si="3"/>
        <v>-18</v>
      </c>
    </row>
    <row r="85" spans="1:9" s="42" customFormat="1">
      <c r="A85" s="812">
        <v>30</v>
      </c>
      <c r="B85" s="825" t="s">
        <v>909</v>
      </c>
      <c r="C85" s="822" t="s">
        <v>1</v>
      </c>
      <c r="D85" s="815">
        <v>1200</v>
      </c>
      <c r="E85" s="815">
        <v>12</v>
      </c>
      <c r="F85" s="815">
        <v>0</v>
      </c>
      <c r="G85" s="815">
        <v>0</v>
      </c>
      <c r="H85" s="815">
        <f t="shared" si="3"/>
        <v>-1200</v>
      </c>
      <c r="I85" s="815">
        <f t="shared" si="3"/>
        <v>-12</v>
      </c>
    </row>
    <row r="86" spans="1:9" s="42" customFormat="1">
      <c r="A86" s="812">
        <v>31</v>
      </c>
      <c r="B86" s="825" t="s">
        <v>910</v>
      </c>
      <c r="C86" s="822" t="s">
        <v>1</v>
      </c>
      <c r="D86" s="815">
        <v>500</v>
      </c>
      <c r="E86" s="815">
        <v>10</v>
      </c>
      <c r="F86" s="815">
        <v>0</v>
      </c>
      <c r="G86" s="815">
        <v>0</v>
      </c>
      <c r="H86" s="815">
        <f t="shared" si="3"/>
        <v>-500</v>
      </c>
      <c r="I86" s="815">
        <f t="shared" si="3"/>
        <v>-10</v>
      </c>
    </row>
    <row r="87" spans="1:9" s="42" customFormat="1">
      <c r="A87" s="812">
        <v>32</v>
      </c>
      <c r="B87" s="825" t="s">
        <v>911</v>
      </c>
      <c r="C87" s="822" t="s">
        <v>1</v>
      </c>
      <c r="D87" s="815">
        <v>100</v>
      </c>
      <c r="E87" s="815">
        <v>0</v>
      </c>
      <c r="F87" s="815">
        <v>100</v>
      </c>
      <c r="G87" s="815">
        <v>80</v>
      </c>
      <c r="H87" s="815">
        <f t="shared" si="3"/>
        <v>0</v>
      </c>
      <c r="I87" s="815">
        <f t="shared" si="3"/>
        <v>80</v>
      </c>
    </row>
    <row r="88" spans="1:9" s="42" customFormat="1">
      <c r="A88" s="812">
        <v>33</v>
      </c>
      <c r="B88" s="825" t="s">
        <v>912</v>
      </c>
      <c r="C88" s="822" t="s">
        <v>1</v>
      </c>
      <c r="D88" s="815">
        <v>40</v>
      </c>
      <c r="E88" s="815">
        <v>10</v>
      </c>
      <c r="F88" s="815">
        <v>20</v>
      </c>
      <c r="G88" s="815">
        <v>5</v>
      </c>
      <c r="H88" s="815">
        <f t="shared" si="3"/>
        <v>-20</v>
      </c>
      <c r="I88" s="815">
        <f t="shared" si="3"/>
        <v>-5</v>
      </c>
    </row>
    <row r="89" spans="1:9" s="42" customFormat="1">
      <c r="A89" s="812">
        <v>34</v>
      </c>
      <c r="B89" s="825" t="s">
        <v>913</v>
      </c>
      <c r="C89" s="822" t="s">
        <v>1</v>
      </c>
      <c r="D89" s="815">
        <v>100</v>
      </c>
      <c r="E89" s="815">
        <v>10</v>
      </c>
      <c r="F89" s="815">
        <v>100</v>
      </c>
      <c r="G89" s="815">
        <v>10</v>
      </c>
      <c r="H89" s="815">
        <f t="shared" si="3"/>
        <v>0</v>
      </c>
      <c r="I89" s="815">
        <f t="shared" si="3"/>
        <v>0</v>
      </c>
    </row>
    <row r="90" spans="1:9" s="42" customFormat="1">
      <c r="A90" s="812">
        <v>35</v>
      </c>
      <c r="B90" s="825" t="s">
        <v>914</v>
      </c>
      <c r="C90" s="822" t="s">
        <v>1</v>
      </c>
      <c r="D90" s="815">
        <v>100</v>
      </c>
      <c r="E90" s="815">
        <v>20</v>
      </c>
      <c r="F90" s="815">
        <v>100</v>
      </c>
      <c r="G90" s="815">
        <v>20</v>
      </c>
      <c r="H90" s="815">
        <f t="shared" si="3"/>
        <v>0</v>
      </c>
      <c r="I90" s="815">
        <f t="shared" si="3"/>
        <v>0</v>
      </c>
    </row>
    <row r="91" spans="1:9" s="42" customFormat="1">
      <c r="A91" s="812">
        <v>36</v>
      </c>
      <c r="B91" s="825" t="s">
        <v>915</v>
      </c>
      <c r="C91" s="822" t="s">
        <v>1</v>
      </c>
      <c r="D91" s="815">
        <v>3500</v>
      </c>
      <c r="E91" s="815">
        <v>38.5</v>
      </c>
      <c r="F91" s="815">
        <v>2000</v>
      </c>
      <c r="G91" s="815">
        <v>22</v>
      </c>
      <c r="H91" s="815">
        <f t="shared" si="3"/>
        <v>-1500</v>
      </c>
      <c r="I91" s="815">
        <f t="shared" si="3"/>
        <v>-16.5</v>
      </c>
    </row>
    <row r="92" spans="1:9" s="42" customFormat="1">
      <c r="A92" s="812">
        <v>37</v>
      </c>
      <c r="B92" s="825" t="s">
        <v>916</v>
      </c>
      <c r="C92" s="822" t="s">
        <v>1</v>
      </c>
      <c r="D92" s="815">
        <v>6</v>
      </c>
      <c r="E92" s="815">
        <v>30</v>
      </c>
      <c r="F92" s="815">
        <v>4</v>
      </c>
      <c r="G92" s="815">
        <v>20</v>
      </c>
      <c r="H92" s="815">
        <f t="shared" si="3"/>
        <v>-2</v>
      </c>
      <c r="I92" s="815">
        <f t="shared" si="3"/>
        <v>-10</v>
      </c>
    </row>
    <row r="93" spans="1:9" s="42" customFormat="1">
      <c r="A93" s="812">
        <v>38</v>
      </c>
      <c r="B93" s="825" t="s">
        <v>917</v>
      </c>
      <c r="C93" s="822" t="s">
        <v>1</v>
      </c>
      <c r="D93" s="815">
        <v>20</v>
      </c>
      <c r="E93" s="815">
        <v>80</v>
      </c>
      <c r="F93" s="815">
        <v>6</v>
      </c>
      <c r="G93" s="815">
        <v>24</v>
      </c>
      <c r="H93" s="815">
        <f t="shared" si="3"/>
        <v>-14</v>
      </c>
      <c r="I93" s="815">
        <f t="shared" si="3"/>
        <v>-56</v>
      </c>
    </row>
    <row r="94" spans="1:9" s="42" customFormat="1">
      <c r="A94" s="812">
        <v>39</v>
      </c>
      <c r="B94" s="825" t="s">
        <v>918</v>
      </c>
      <c r="C94" s="822" t="s">
        <v>1</v>
      </c>
      <c r="D94" s="815">
        <v>10</v>
      </c>
      <c r="E94" s="815">
        <v>35</v>
      </c>
      <c r="F94" s="815">
        <v>10</v>
      </c>
      <c r="G94" s="815">
        <v>35</v>
      </c>
      <c r="H94" s="815">
        <f t="shared" si="3"/>
        <v>0</v>
      </c>
      <c r="I94" s="815">
        <f t="shared" si="3"/>
        <v>0</v>
      </c>
    </row>
    <row r="95" spans="1:9" s="42" customFormat="1">
      <c r="A95" s="812">
        <v>40</v>
      </c>
      <c r="B95" s="825" t="s">
        <v>919</v>
      </c>
      <c r="C95" s="822" t="s">
        <v>1</v>
      </c>
      <c r="D95" s="815">
        <v>10</v>
      </c>
      <c r="E95" s="815">
        <v>30</v>
      </c>
      <c r="F95" s="815">
        <v>10</v>
      </c>
      <c r="G95" s="815">
        <v>30</v>
      </c>
      <c r="H95" s="815">
        <f t="shared" si="3"/>
        <v>0</v>
      </c>
      <c r="I95" s="815">
        <f t="shared" si="3"/>
        <v>0</v>
      </c>
    </row>
    <row r="96" spans="1:9" s="42" customFormat="1">
      <c r="A96" s="812">
        <v>41</v>
      </c>
      <c r="B96" s="825" t="s">
        <v>920</v>
      </c>
      <c r="C96" s="822" t="s">
        <v>1</v>
      </c>
      <c r="D96" s="815">
        <v>8</v>
      </c>
      <c r="E96" s="815">
        <v>32</v>
      </c>
      <c r="F96" s="815">
        <v>8</v>
      </c>
      <c r="G96" s="815">
        <v>32</v>
      </c>
      <c r="H96" s="815">
        <f t="shared" si="3"/>
        <v>0</v>
      </c>
      <c r="I96" s="815">
        <f t="shared" si="3"/>
        <v>0</v>
      </c>
    </row>
    <row r="97" spans="1:10" s="42" customFormat="1">
      <c r="A97" s="812">
        <v>42</v>
      </c>
      <c r="B97" s="825" t="s">
        <v>921</v>
      </c>
      <c r="C97" s="822" t="s">
        <v>1</v>
      </c>
      <c r="D97" s="815">
        <v>35</v>
      </c>
      <c r="E97" s="815">
        <v>105</v>
      </c>
      <c r="F97" s="815">
        <v>35</v>
      </c>
      <c r="G97" s="815">
        <v>105</v>
      </c>
      <c r="H97" s="815">
        <f t="shared" si="3"/>
        <v>0</v>
      </c>
      <c r="I97" s="815">
        <f t="shared" si="3"/>
        <v>0</v>
      </c>
    </row>
    <row r="98" spans="1:10" s="42" customFormat="1">
      <c r="A98" s="812">
        <v>43</v>
      </c>
      <c r="B98" s="825" t="s">
        <v>922</v>
      </c>
      <c r="C98" s="822" t="s">
        <v>1</v>
      </c>
      <c r="D98" s="815">
        <v>2</v>
      </c>
      <c r="E98" s="815">
        <v>6</v>
      </c>
      <c r="F98" s="815">
        <v>1</v>
      </c>
      <c r="G98" s="815">
        <v>3</v>
      </c>
      <c r="H98" s="815">
        <f t="shared" si="3"/>
        <v>-1</v>
      </c>
      <c r="I98" s="815">
        <v>0</v>
      </c>
    </row>
    <row r="99" spans="1:10" s="42" customFormat="1">
      <c r="A99" s="812">
        <v>44</v>
      </c>
      <c r="B99" s="825" t="s">
        <v>922</v>
      </c>
      <c r="C99" s="822" t="s">
        <v>1</v>
      </c>
      <c r="D99" s="815">
        <v>2</v>
      </c>
      <c r="E99" s="815">
        <v>8</v>
      </c>
      <c r="F99" s="815">
        <v>1</v>
      </c>
      <c r="G99" s="815">
        <v>4</v>
      </c>
      <c r="H99" s="815">
        <f t="shared" si="3"/>
        <v>-1</v>
      </c>
      <c r="I99" s="815">
        <v>0</v>
      </c>
    </row>
    <row r="100" spans="1:10" s="42" customFormat="1">
      <c r="A100" s="812">
        <v>45</v>
      </c>
      <c r="B100" s="825" t="s">
        <v>922</v>
      </c>
      <c r="C100" s="822" t="s">
        <v>1</v>
      </c>
      <c r="D100" s="815">
        <v>2</v>
      </c>
      <c r="E100" s="815">
        <v>8</v>
      </c>
      <c r="F100" s="815">
        <v>1</v>
      </c>
      <c r="G100" s="815">
        <v>4</v>
      </c>
      <c r="H100" s="815">
        <f t="shared" si="3"/>
        <v>-1</v>
      </c>
      <c r="I100" s="815">
        <v>0</v>
      </c>
    </row>
    <row r="101" spans="1:10" s="42" customFormat="1">
      <c r="A101" s="812">
        <v>46</v>
      </c>
      <c r="B101" s="825" t="s">
        <v>922</v>
      </c>
      <c r="C101" s="822" t="s">
        <v>1</v>
      </c>
      <c r="D101" s="815">
        <v>2</v>
      </c>
      <c r="E101" s="815">
        <v>8</v>
      </c>
      <c r="F101" s="815">
        <v>1</v>
      </c>
      <c r="G101" s="815">
        <v>4</v>
      </c>
      <c r="H101" s="815">
        <f t="shared" si="3"/>
        <v>-1</v>
      </c>
      <c r="I101" s="815">
        <f t="shared" si="3"/>
        <v>-4</v>
      </c>
    </row>
    <row r="102" spans="1:10" s="42" customFormat="1">
      <c r="A102" s="812">
        <v>47</v>
      </c>
      <c r="B102" s="825" t="s">
        <v>923</v>
      </c>
      <c r="C102" s="822" t="s">
        <v>1</v>
      </c>
      <c r="D102" s="815">
        <v>3</v>
      </c>
      <c r="E102" s="815">
        <v>24</v>
      </c>
      <c r="F102" s="815">
        <v>1</v>
      </c>
      <c r="G102" s="815">
        <v>8</v>
      </c>
      <c r="H102" s="815">
        <f t="shared" si="3"/>
        <v>-2</v>
      </c>
      <c r="I102" s="815">
        <f t="shared" si="3"/>
        <v>-16</v>
      </c>
    </row>
    <row r="103" spans="1:10" s="42" customFormat="1">
      <c r="A103" s="812">
        <v>48</v>
      </c>
      <c r="B103" s="825" t="s">
        <v>924</v>
      </c>
      <c r="C103" s="822" t="s">
        <v>1</v>
      </c>
      <c r="D103" s="815">
        <v>19</v>
      </c>
      <c r="E103" s="815">
        <v>38</v>
      </c>
      <c r="F103" s="815">
        <v>10</v>
      </c>
      <c r="G103" s="815">
        <v>20</v>
      </c>
      <c r="H103" s="815">
        <f t="shared" si="3"/>
        <v>-9</v>
      </c>
      <c r="I103" s="815">
        <f t="shared" si="3"/>
        <v>-18</v>
      </c>
    </row>
    <row r="104" spans="1:10" s="42" customFormat="1">
      <c r="A104" s="812">
        <v>49</v>
      </c>
      <c r="B104" s="825" t="s">
        <v>925</v>
      </c>
      <c r="C104" s="822" t="s">
        <v>1</v>
      </c>
      <c r="D104" s="815">
        <v>8</v>
      </c>
      <c r="E104" s="815">
        <v>20</v>
      </c>
      <c r="F104" s="815">
        <v>10</v>
      </c>
      <c r="G104" s="815">
        <v>25</v>
      </c>
      <c r="H104" s="815">
        <f t="shared" si="3"/>
        <v>2</v>
      </c>
      <c r="I104" s="815">
        <f t="shared" si="3"/>
        <v>5</v>
      </c>
    </row>
    <row r="105" spans="1:10" s="42" customFormat="1">
      <c r="A105" s="812">
        <v>50</v>
      </c>
      <c r="B105" s="825" t="s">
        <v>926</v>
      </c>
      <c r="C105" s="822" t="s">
        <v>1</v>
      </c>
      <c r="D105" s="815">
        <v>1</v>
      </c>
      <c r="E105" s="815">
        <v>100</v>
      </c>
      <c r="F105" s="815">
        <v>1</v>
      </c>
      <c r="G105" s="815">
        <v>100</v>
      </c>
      <c r="H105" s="815">
        <f t="shared" si="3"/>
        <v>0</v>
      </c>
      <c r="I105" s="815">
        <f t="shared" si="3"/>
        <v>0</v>
      </c>
    </row>
    <row r="106" spans="1:10" s="42" customFormat="1">
      <c r="A106" s="812">
        <v>51</v>
      </c>
      <c r="B106" s="825" t="s">
        <v>927</v>
      </c>
      <c r="C106" s="822" t="s">
        <v>1</v>
      </c>
      <c r="D106" s="815">
        <v>10</v>
      </c>
      <c r="E106" s="815">
        <v>1.5</v>
      </c>
      <c r="F106" s="815">
        <v>10</v>
      </c>
      <c r="G106" s="815">
        <v>1.5</v>
      </c>
      <c r="H106" s="815">
        <f t="shared" si="3"/>
        <v>0</v>
      </c>
      <c r="I106" s="815">
        <f t="shared" si="3"/>
        <v>0</v>
      </c>
    </row>
    <row r="107" spans="1:10" s="42" customFormat="1">
      <c r="A107" s="812">
        <v>52</v>
      </c>
      <c r="B107" s="825" t="s">
        <v>928</v>
      </c>
      <c r="C107" s="822" t="s">
        <v>1</v>
      </c>
      <c r="D107" s="815">
        <v>4</v>
      </c>
      <c r="E107" s="815">
        <v>40</v>
      </c>
      <c r="F107" s="815">
        <v>5</v>
      </c>
      <c r="G107" s="815">
        <v>50</v>
      </c>
      <c r="H107" s="815">
        <f t="shared" si="3"/>
        <v>1</v>
      </c>
      <c r="I107" s="815">
        <f t="shared" si="3"/>
        <v>10</v>
      </c>
    </row>
    <row r="108" spans="1:10" s="42" customFormat="1">
      <c r="A108" s="812">
        <v>53</v>
      </c>
      <c r="B108" s="825" t="s">
        <v>929</v>
      </c>
      <c r="C108" s="822" t="s">
        <v>1</v>
      </c>
      <c r="D108" s="815">
        <v>1</v>
      </c>
      <c r="E108" s="815">
        <v>22</v>
      </c>
      <c r="F108" s="815">
        <v>0</v>
      </c>
      <c r="G108" s="815">
        <v>0</v>
      </c>
      <c r="H108" s="815">
        <f t="shared" si="3"/>
        <v>-1</v>
      </c>
      <c r="I108" s="815">
        <f t="shared" si="3"/>
        <v>-22</v>
      </c>
    </row>
    <row r="109" spans="1:10" s="42" customFormat="1">
      <c r="A109" s="812">
        <v>53</v>
      </c>
      <c r="B109" s="825" t="s">
        <v>930</v>
      </c>
      <c r="C109" s="822" t="s">
        <v>1</v>
      </c>
      <c r="D109" s="815">
        <v>2</v>
      </c>
      <c r="E109" s="815">
        <v>6</v>
      </c>
      <c r="F109" s="815">
        <v>2</v>
      </c>
      <c r="G109" s="815">
        <v>6</v>
      </c>
      <c r="H109" s="815">
        <f t="shared" si="3"/>
        <v>0</v>
      </c>
      <c r="I109" s="815">
        <f t="shared" si="3"/>
        <v>0</v>
      </c>
    </row>
    <row r="110" spans="1:10" s="42" customFormat="1">
      <c r="A110" s="812">
        <v>54</v>
      </c>
      <c r="B110" s="825" t="s">
        <v>931</v>
      </c>
      <c r="C110" s="822" t="s">
        <v>1</v>
      </c>
      <c r="D110" s="815">
        <v>5</v>
      </c>
      <c r="E110" s="815">
        <v>10</v>
      </c>
      <c r="F110" s="815">
        <v>5</v>
      </c>
      <c r="G110" s="815">
        <v>10</v>
      </c>
      <c r="H110" s="815">
        <f t="shared" si="3"/>
        <v>0</v>
      </c>
      <c r="I110" s="815"/>
    </row>
    <row r="111" spans="1:10" s="42" customFormat="1">
      <c r="A111" s="812">
        <v>55</v>
      </c>
      <c r="B111" s="825" t="s">
        <v>931</v>
      </c>
      <c r="C111" s="822" t="s">
        <v>1</v>
      </c>
      <c r="D111" s="815">
        <v>17</v>
      </c>
      <c r="E111" s="815">
        <v>102</v>
      </c>
      <c r="F111" s="815">
        <v>17</v>
      </c>
      <c r="G111" s="815">
        <v>102</v>
      </c>
      <c r="H111" s="815">
        <f t="shared" si="3"/>
        <v>0</v>
      </c>
      <c r="I111" s="815">
        <f t="shared" si="3"/>
        <v>0</v>
      </c>
    </row>
    <row r="112" spans="1:10" s="42" customFormat="1">
      <c r="A112" s="812">
        <v>56</v>
      </c>
      <c r="B112" s="825" t="s">
        <v>932</v>
      </c>
      <c r="C112" s="822" t="s">
        <v>1</v>
      </c>
      <c r="D112" s="815">
        <v>5</v>
      </c>
      <c r="E112" s="815">
        <v>25</v>
      </c>
      <c r="F112" s="815">
        <v>5</v>
      </c>
      <c r="G112" s="815">
        <v>25</v>
      </c>
      <c r="H112" s="815">
        <f t="shared" si="3"/>
        <v>0</v>
      </c>
      <c r="I112" s="815">
        <f t="shared" si="3"/>
        <v>0</v>
      </c>
      <c r="J112" s="811"/>
    </row>
    <row r="113" spans="1:9" s="811" customFormat="1">
      <c r="A113" s="822">
        <v>57</v>
      </c>
      <c r="B113" s="825" t="s">
        <v>933</v>
      </c>
      <c r="C113" s="822" t="s">
        <v>1</v>
      </c>
      <c r="D113" s="815">
        <v>5</v>
      </c>
      <c r="E113" s="815">
        <v>7.5</v>
      </c>
      <c r="F113" s="815">
        <v>5</v>
      </c>
      <c r="G113" s="815">
        <v>7.5</v>
      </c>
      <c r="H113" s="815">
        <f t="shared" si="3"/>
        <v>0</v>
      </c>
      <c r="I113" s="815">
        <f t="shared" si="3"/>
        <v>0</v>
      </c>
    </row>
    <row r="114" spans="1:9" s="811" customFormat="1">
      <c r="A114" s="822">
        <v>58</v>
      </c>
      <c r="B114" s="826" t="s">
        <v>934</v>
      </c>
      <c r="C114" s="822" t="s">
        <v>1</v>
      </c>
      <c r="D114" s="815">
        <v>10</v>
      </c>
      <c r="E114" s="815">
        <v>4</v>
      </c>
      <c r="F114" s="815">
        <v>10</v>
      </c>
      <c r="G114" s="815">
        <v>4</v>
      </c>
      <c r="H114" s="815">
        <f t="shared" si="3"/>
        <v>0</v>
      </c>
      <c r="I114" s="815">
        <f t="shared" si="3"/>
        <v>0</v>
      </c>
    </row>
    <row r="115" spans="1:9" s="220" customFormat="1" ht="23.25" customHeight="1">
      <c r="A115" s="807"/>
      <c r="B115" s="807" t="s">
        <v>349</v>
      </c>
      <c r="C115" s="808">
        <v>4264</v>
      </c>
      <c r="D115" s="809"/>
      <c r="E115" s="809">
        <v>3756</v>
      </c>
      <c r="F115" s="809"/>
      <c r="G115" s="809">
        <f>SUM(G117:G117)</f>
        <v>3700</v>
      </c>
      <c r="H115" s="809"/>
      <c r="I115" s="809">
        <f>G115-E115</f>
        <v>-56</v>
      </c>
    </row>
    <row r="116" spans="1:9" s="42" customFormat="1">
      <c r="A116" s="221"/>
      <c r="B116" s="552" t="s">
        <v>148</v>
      </c>
      <c r="C116" s="81"/>
      <c r="D116" s="83"/>
      <c r="E116" s="83"/>
      <c r="F116" s="113"/>
      <c r="G116" s="113"/>
      <c r="H116" s="113"/>
      <c r="I116" s="113"/>
    </row>
    <row r="117" spans="1:9" s="42" customFormat="1">
      <c r="A117" s="812">
        <v>1</v>
      </c>
      <c r="B117" s="823" t="s">
        <v>935</v>
      </c>
      <c r="C117" s="812" t="s">
        <v>1</v>
      </c>
      <c r="D117" s="815">
        <v>8536.2999999999993</v>
      </c>
      <c r="E117" s="815">
        <v>3756</v>
      </c>
      <c r="F117" s="815">
        <v>8809.5</v>
      </c>
      <c r="G117" s="815">
        <v>3700</v>
      </c>
      <c r="H117" s="815">
        <f>F117-D117</f>
        <v>273.20000000000073</v>
      </c>
      <c r="I117" s="815">
        <f>G117-E117</f>
        <v>-56</v>
      </c>
    </row>
    <row r="118" spans="1:9" s="220" customFormat="1" ht="23.25" customHeight="1">
      <c r="A118" s="807">
        <v>13</v>
      </c>
      <c r="B118" s="807" t="s">
        <v>936</v>
      </c>
      <c r="C118" s="808">
        <v>4267</v>
      </c>
      <c r="D118" s="809"/>
      <c r="E118" s="809">
        <v>255</v>
      </c>
      <c r="F118" s="809"/>
      <c r="G118" s="809">
        <f>SUM(G120:G138)</f>
        <v>284</v>
      </c>
      <c r="H118" s="809"/>
      <c r="I118" s="809">
        <f>G118-E118</f>
        <v>29</v>
      </c>
    </row>
    <row r="119" spans="1:9" s="42" customFormat="1">
      <c r="A119" s="221"/>
      <c r="B119" s="552" t="s">
        <v>148</v>
      </c>
      <c r="C119" s="81"/>
      <c r="D119" s="83"/>
      <c r="E119" s="83"/>
      <c r="F119" s="113"/>
      <c r="G119" s="113"/>
      <c r="H119" s="113"/>
      <c r="I119" s="113"/>
    </row>
    <row r="120" spans="1:9" s="42" customFormat="1">
      <c r="A120" s="812">
        <v>1</v>
      </c>
      <c r="B120" s="825" t="s">
        <v>937</v>
      </c>
      <c r="C120" s="822" t="s">
        <v>1</v>
      </c>
      <c r="D120" s="815">
        <v>6</v>
      </c>
      <c r="E120" s="815">
        <v>6</v>
      </c>
      <c r="F120" s="815">
        <v>10</v>
      </c>
      <c r="G120" s="815">
        <v>10</v>
      </c>
      <c r="H120" s="815">
        <f t="shared" ref="H120:I129" si="4">F120-D120</f>
        <v>4</v>
      </c>
      <c r="I120" s="815">
        <f t="shared" si="4"/>
        <v>4</v>
      </c>
    </row>
    <row r="121" spans="1:9" s="42" customFormat="1" ht="27">
      <c r="A121" s="812">
        <v>2</v>
      </c>
      <c r="B121" s="825" t="s">
        <v>938</v>
      </c>
      <c r="C121" s="822" t="s">
        <v>1</v>
      </c>
      <c r="D121" s="815">
        <v>12</v>
      </c>
      <c r="E121" s="815">
        <v>24</v>
      </c>
      <c r="F121" s="815">
        <v>10</v>
      </c>
      <c r="G121" s="815">
        <v>20</v>
      </c>
      <c r="H121" s="815">
        <f t="shared" si="4"/>
        <v>-2</v>
      </c>
      <c r="I121" s="815">
        <f t="shared" si="4"/>
        <v>-4</v>
      </c>
    </row>
    <row r="122" spans="1:9" s="42" customFormat="1">
      <c r="A122" s="812">
        <v>3</v>
      </c>
      <c r="B122" s="825" t="s">
        <v>939</v>
      </c>
      <c r="C122" s="822" t="s">
        <v>1</v>
      </c>
      <c r="D122" s="815">
        <v>8</v>
      </c>
      <c r="E122" s="815">
        <v>24</v>
      </c>
      <c r="F122" s="815">
        <v>8</v>
      </c>
      <c r="G122" s="815">
        <v>24</v>
      </c>
      <c r="H122" s="815">
        <f t="shared" si="4"/>
        <v>0</v>
      </c>
      <c r="I122" s="815">
        <f t="shared" si="4"/>
        <v>0</v>
      </c>
    </row>
    <row r="123" spans="1:9" s="42" customFormat="1">
      <c r="A123" s="812">
        <v>4</v>
      </c>
      <c r="B123" s="825" t="s">
        <v>940</v>
      </c>
      <c r="C123" s="822" t="s">
        <v>1</v>
      </c>
      <c r="D123" s="815">
        <v>5</v>
      </c>
      <c r="E123" s="815">
        <v>5</v>
      </c>
      <c r="F123" s="815">
        <v>5</v>
      </c>
      <c r="G123" s="815">
        <v>5</v>
      </c>
      <c r="H123" s="815">
        <f>F123-D123</f>
        <v>0</v>
      </c>
      <c r="I123" s="815">
        <f>G123-E123</f>
        <v>0</v>
      </c>
    </row>
    <row r="124" spans="1:9" s="42" customFormat="1">
      <c r="A124" s="812">
        <v>5</v>
      </c>
      <c r="B124" s="825" t="s">
        <v>941</v>
      </c>
      <c r="C124" s="822" t="s">
        <v>1</v>
      </c>
      <c r="D124" s="815">
        <v>20</v>
      </c>
      <c r="E124" s="815">
        <v>20</v>
      </c>
      <c r="F124" s="815">
        <v>20</v>
      </c>
      <c r="G124" s="815">
        <v>20</v>
      </c>
      <c r="H124" s="815">
        <f t="shared" si="4"/>
        <v>0</v>
      </c>
      <c r="I124" s="815">
        <f t="shared" si="4"/>
        <v>0</v>
      </c>
    </row>
    <row r="125" spans="1:9" s="42" customFormat="1">
      <c r="A125" s="812">
        <v>6</v>
      </c>
      <c r="B125" s="825" t="s">
        <v>942</v>
      </c>
      <c r="C125" s="822" t="s">
        <v>1</v>
      </c>
      <c r="D125" s="815">
        <v>20</v>
      </c>
      <c r="E125" s="815">
        <v>10</v>
      </c>
      <c r="F125" s="815">
        <v>20</v>
      </c>
      <c r="G125" s="815">
        <v>10</v>
      </c>
      <c r="H125" s="815">
        <f t="shared" si="4"/>
        <v>0</v>
      </c>
      <c r="I125" s="815">
        <f t="shared" si="4"/>
        <v>0</v>
      </c>
    </row>
    <row r="126" spans="1:9" s="42" customFormat="1">
      <c r="A126" s="812">
        <v>7</v>
      </c>
      <c r="B126" s="825" t="s">
        <v>943</v>
      </c>
      <c r="C126" s="822" t="s">
        <v>1</v>
      </c>
      <c r="D126" s="815">
        <v>60</v>
      </c>
      <c r="E126" s="815">
        <v>24</v>
      </c>
      <c r="F126" s="815">
        <v>50</v>
      </c>
      <c r="G126" s="815">
        <v>20</v>
      </c>
      <c r="H126" s="815">
        <f t="shared" si="4"/>
        <v>-10</v>
      </c>
      <c r="I126" s="815">
        <f t="shared" si="4"/>
        <v>-4</v>
      </c>
    </row>
    <row r="127" spans="1:9" s="42" customFormat="1">
      <c r="A127" s="812">
        <v>8</v>
      </c>
      <c r="B127" s="825" t="s">
        <v>944</v>
      </c>
      <c r="C127" s="822" t="s">
        <v>1</v>
      </c>
      <c r="D127" s="815">
        <v>180</v>
      </c>
      <c r="E127" s="815">
        <v>27</v>
      </c>
      <c r="F127" s="815">
        <v>180</v>
      </c>
      <c r="G127" s="815">
        <v>27</v>
      </c>
      <c r="H127" s="815">
        <f t="shared" si="4"/>
        <v>0</v>
      </c>
      <c r="I127" s="815">
        <f t="shared" si="4"/>
        <v>0</v>
      </c>
    </row>
    <row r="128" spans="1:9" s="42" customFormat="1">
      <c r="A128" s="812">
        <v>9</v>
      </c>
      <c r="B128" s="825" t="s">
        <v>945</v>
      </c>
      <c r="C128" s="822" t="s">
        <v>1</v>
      </c>
      <c r="D128" s="815">
        <v>2</v>
      </c>
      <c r="E128" s="815">
        <v>5</v>
      </c>
      <c r="F128" s="815">
        <v>2</v>
      </c>
      <c r="G128" s="815">
        <v>5</v>
      </c>
      <c r="H128" s="815">
        <f t="shared" si="4"/>
        <v>0</v>
      </c>
      <c r="I128" s="815">
        <f t="shared" si="4"/>
        <v>0</v>
      </c>
    </row>
    <row r="129" spans="1:9" s="42" customFormat="1">
      <c r="A129" s="812">
        <v>10</v>
      </c>
      <c r="B129" s="825" t="s">
        <v>946</v>
      </c>
      <c r="C129" s="822" t="s">
        <v>1</v>
      </c>
      <c r="D129" s="815">
        <v>2</v>
      </c>
      <c r="E129" s="815">
        <v>8</v>
      </c>
      <c r="F129" s="815">
        <v>0</v>
      </c>
      <c r="G129" s="815">
        <v>0</v>
      </c>
      <c r="H129" s="815">
        <f t="shared" si="4"/>
        <v>-2</v>
      </c>
      <c r="I129" s="815">
        <f t="shared" si="4"/>
        <v>-8</v>
      </c>
    </row>
    <row r="130" spans="1:9" s="42" customFormat="1">
      <c r="A130" s="812">
        <v>11</v>
      </c>
      <c r="B130" s="825" t="s">
        <v>947</v>
      </c>
      <c r="C130" s="822" t="s">
        <v>1</v>
      </c>
      <c r="D130" s="815">
        <v>10</v>
      </c>
      <c r="E130" s="815">
        <v>30</v>
      </c>
      <c r="F130" s="815">
        <v>15</v>
      </c>
      <c r="G130" s="815">
        <v>45</v>
      </c>
      <c r="H130" s="815">
        <f>F130-D130</f>
        <v>5</v>
      </c>
      <c r="I130" s="815">
        <f>G130-E130</f>
        <v>15</v>
      </c>
    </row>
    <row r="131" spans="1:9" s="42" customFormat="1">
      <c r="A131" s="812">
        <v>12</v>
      </c>
      <c r="B131" s="825" t="s">
        <v>948</v>
      </c>
      <c r="C131" s="822" t="s">
        <v>1</v>
      </c>
      <c r="D131" s="815">
        <v>50</v>
      </c>
      <c r="E131" s="815">
        <v>25</v>
      </c>
      <c r="F131" s="815">
        <v>50</v>
      </c>
      <c r="G131" s="815">
        <v>25</v>
      </c>
      <c r="H131" s="815">
        <f t="shared" ref="H131:I138" si="5">F131-D131</f>
        <v>0</v>
      </c>
      <c r="I131" s="815">
        <f t="shared" si="5"/>
        <v>0</v>
      </c>
    </row>
    <row r="132" spans="1:9" s="42" customFormat="1">
      <c r="A132" s="812">
        <v>13</v>
      </c>
      <c r="B132" s="825" t="s">
        <v>949</v>
      </c>
      <c r="C132" s="822" t="s">
        <v>1</v>
      </c>
      <c r="D132" s="815">
        <v>4</v>
      </c>
      <c r="E132" s="815">
        <v>10</v>
      </c>
      <c r="F132" s="815">
        <v>4</v>
      </c>
      <c r="G132" s="815">
        <v>10</v>
      </c>
      <c r="H132" s="815">
        <f t="shared" si="5"/>
        <v>0</v>
      </c>
      <c r="I132" s="815">
        <f t="shared" si="5"/>
        <v>0</v>
      </c>
    </row>
    <row r="133" spans="1:9" s="42" customFormat="1">
      <c r="A133" s="812">
        <v>14</v>
      </c>
      <c r="B133" s="825" t="s">
        <v>950</v>
      </c>
      <c r="C133" s="822" t="s">
        <v>1</v>
      </c>
      <c r="D133" s="815">
        <v>5</v>
      </c>
      <c r="E133" s="815">
        <v>10</v>
      </c>
      <c r="F133" s="815">
        <v>5</v>
      </c>
      <c r="G133" s="815">
        <v>10</v>
      </c>
      <c r="H133" s="815">
        <f t="shared" si="5"/>
        <v>0</v>
      </c>
      <c r="I133" s="815">
        <f t="shared" si="5"/>
        <v>0</v>
      </c>
    </row>
    <row r="134" spans="1:9" s="42" customFormat="1">
      <c r="A134" s="812">
        <v>15</v>
      </c>
      <c r="B134" s="825" t="s">
        <v>951</v>
      </c>
      <c r="C134" s="822" t="s">
        <v>1</v>
      </c>
      <c r="D134" s="815">
        <v>20</v>
      </c>
      <c r="E134" s="815">
        <v>8</v>
      </c>
      <c r="F134" s="815">
        <v>20</v>
      </c>
      <c r="G134" s="815">
        <v>8</v>
      </c>
      <c r="H134" s="815">
        <f t="shared" si="5"/>
        <v>0</v>
      </c>
      <c r="I134" s="815">
        <f t="shared" si="5"/>
        <v>0</v>
      </c>
    </row>
    <row r="135" spans="1:9" s="42" customFormat="1">
      <c r="A135" s="812">
        <v>16</v>
      </c>
      <c r="B135" s="825" t="s">
        <v>952</v>
      </c>
      <c r="C135" s="822" t="s">
        <v>1</v>
      </c>
      <c r="D135" s="815">
        <v>2</v>
      </c>
      <c r="E135" s="815">
        <v>10</v>
      </c>
      <c r="F135" s="815">
        <v>1</v>
      </c>
      <c r="G135" s="815">
        <v>5</v>
      </c>
      <c r="H135" s="815">
        <f t="shared" si="5"/>
        <v>-1</v>
      </c>
      <c r="I135" s="815">
        <f t="shared" si="5"/>
        <v>-5</v>
      </c>
    </row>
    <row r="136" spans="1:9" s="42" customFormat="1">
      <c r="A136" s="812">
        <v>17</v>
      </c>
      <c r="B136" s="825" t="s">
        <v>953</v>
      </c>
      <c r="C136" s="822" t="s">
        <v>1</v>
      </c>
      <c r="D136" s="815">
        <v>4</v>
      </c>
      <c r="E136" s="815">
        <v>4</v>
      </c>
      <c r="F136" s="815">
        <v>4</v>
      </c>
      <c r="G136" s="815">
        <v>4</v>
      </c>
      <c r="H136" s="815">
        <f t="shared" si="5"/>
        <v>0</v>
      </c>
      <c r="I136" s="815">
        <f t="shared" si="5"/>
        <v>0</v>
      </c>
    </row>
    <row r="137" spans="1:9" s="42" customFormat="1">
      <c r="A137" s="812">
        <v>18</v>
      </c>
      <c r="B137" s="825" t="s">
        <v>954</v>
      </c>
      <c r="C137" s="822"/>
      <c r="D137" s="815">
        <v>0</v>
      </c>
      <c r="E137" s="815">
        <v>0</v>
      </c>
      <c r="F137" s="815">
        <v>34</v>
      </c>
      <c r="G137" s="815">
        <v>34</v>
      </c>
      <c r="H137" s="815">
        <f t="shared" si="5"/>
        <v>34</v>
      </c>
      <c r="I137" s="815">
        <f t="shared" si="5"/>
        <v>34</v>
      </c>
    </row>
    <row r="138" spans="1:9" s="42" customFormat="1">
      <c r="A138" s="812">
        <v>18</v>
      </c>
      <c r="B138" s="825" t="s">
        <v>955</v>
      </c>
      <c r="C138" s="822" t="s">
        <v>1</v>
      </c>
      <c r="D138" s="815">
        <v>5</v>
      </c>
      <c r="E138" s="815">
        <v>5</v>
      </c>
      <c r="F138" s="815">
        <v>2</v>
      </c>
      <c r="G138" s="815">
        <v>2</v>
      </c>
      <c r="H138" s="815">
        <f t="shared" si="5"/>
        <v>-3</v>
      </c>
      <c r="I138" s="815">
        <f t="shared" si="5"/>
        <v>-3</v>
      </c>
    </row>
    <row r="139" spans="1:9" s="220" customFormat="1" ht="63.75" customHeight="1">
      <c r="A139" s="807">
        <v>14</v>
      </c>
      <c r="B139" s="808" t="s">
        <v>956</v>
      </c>
      <c r="C139" s="808">
        <v>4823</v>
      </c>
      <c r="D139" s="809"/>
      <c r="E139" s="809">
        <f>SUM(E141:E142)</f>
        <v>172.9</v>
      </c>
      <c r="F139" s="809"/>
      <c r="G139" s="809">
        <f>SUM(G141:G142)</f>
        <v>206.06</v>
      </c>
      <c r="H139" s="809"/>
      <c r="I139" s="809">
        <f>G139-E139</f>
        <v>33.159999999999997</v>
      </c>
    </row>
    <row r="140" spans="1:9" s="42" customFormat="1">
      <c r="A140" s="221"/>
      <c r="B140" s="552" t="s">
        <v>148</v>
      </c>
      <c r="C140" s="81"/>
      <c r="D140" s="83"/>
      <c r="E140" s="83"/>
      <c r="F140" s="113"/>
      <c r="G140" s="113"/>
      <c r="H140" s="113"/>
      <c r="I140" s="113"/>
    </row>
    <row r="141" spans="1:9" s="42" customFormat="1" ht="27">
      <c r="A141" s="812">
        <v>1</v>
      </c>
      <c r="B141" s="825" t="s">
        <v>957</v>
      </c>
      <c r="C141" s="822" t="s">
        <v>1</v>
      </c>
      <c r="D141" s="815">
        <v>1</v>
      </c>
      <c r="E141" s="815">
        <v>77.2</v>
      </c>
      <c r="F141" s="815">
        <v>1</v>
      </c>
      <c r="G141" s="815">
        <v>77.16</v>
      </c>
      <c r="H141" s="815">
        <f>F141-D141</f>
        <v>0</v>
      </c>
      <c r="I141" s="815">
        <f>G141-E141</f>
        <v>-4.0000000000006253E-2</v>
      </c>
    </row>
    <row r="142" spans="1:9" s="42" customFormat="1" ht="21.75" customHeight="1">
      <c r="A142" s="812">
        <v>2</v>
      </c>
      <c r="B142" s="825" t="s">
        <v>958</v>
      </c>
      <c r="C142" s="822" t="s">
        <v>1</v>
      </c>
      <c r="D142" s="815">
        <v>1</v>
      </c>
      <c r="E142" s="815">
        <v>95.7</v>
      </c>
      <c r="F142" s="815">
        <v>1</v>
      </c>
      <c r="G142" s="815">
        <v>128.9</v>
      </c>
      <c r="H142" s="815">
        <f>F142-D142</f>
        <v>0</v>
      </c>
      <c r="I142" s="815">
        <f>G142-E142</f>
        <v>33.200000000000003</v>
      </c>
    </row>
    <row r="143" spans="1:9" s="220" customFormat="1" ht="63.75" customHeight="1">
      <c r="A143" s="807">
        <v>15</v>
      </c>
      <c r="B143" s="808" t="s">
        <v>959</v>
      </c>
      <c r="C143" s="808">
        <v>5122</v>
      </c>
      <c r="D143" s="809"/>
      <c r="E143" s="809">
        <f>SUM(E145:E152)</f>
        <v>3000</v>
      </c>
      <c r="F143" s="809"/>
      <c r="G143" s="809">
        <f>SUM(G145:G152)</f>
        <v>3079</v>
      </c>
      <c r="H143" s="809"/>
      <c r="I143" s="809">
        <f>G143-E143</f>
        <v>79</v>
      </c>
    </row>
    <row r="144" spans="1:9" s="42" customFormat="1">
      <c r="A144" s="221"/>
      <c r="B144" s="552" t="s">
        <v>148</v>
      </c>
      <c r="C144" s="81"/>
      <c r="D144" s="83"/>
      <c r="E144" s="83"/>
      <c r="F144" s="113"/>
      <c r="G144" s="113"/>
      <c r="H144" s="113"/>
      <c r="I144" s="113"/>
    </row>
    <row r="145" spans="1:9" s="42" customFormat="1">
      <c r="A145" s="812">
        <v>1</v>
      </c>
      <c r="B145" s="825" t="s">
        <v>960</v>
      </c>
      <c r="C145" s="822" t="s">
        <v>1</v>
      </c>
      <c r="D145" s="815">
        <v>8</v>
      </c>
      <c r="E145" s="815">
        <v>1600</v>
      </c>
      <c r="F145" s="815">
        <v>6</v>
      </c>
      <c r="G145" s="815">
        <v>1044</v>
      </c>
      <c r="H145" s="815">
        <f t="shared" ref="H145:I152" si="6">F145-D145</f>
        <v>-2</v>
      </c>
      <c r="I145" s="815">
        <f t="shared" si="6"/>
        <v>-556</v>
      </c>
    </row>
    <row r="146" spans="1:9" s="42" customFormat="1">
      <c r="A146" s="812">
        <v>2</v>
      </c>
      <c r="B146" s="825" t="s">
        <v>961</v>
      </c>
      <c r="C146" s="822" t="s">
        <v>1</v>
      </c>
      <c r="D146" s="815">
        <v>3</v>
      </c>
      <c r="E146" s="815">
        <v>150</v>
      </c>
      <c r="F146" s="815">
        <v>1</v>
      </c>
      <c r="G146" s="815">
        <v>50</v>
      </c>
      <c r="H146" s="815">
        <f t="shared" si="6"/>
        <v>-2</v>
      </c>
      <c r="I146" s="815">
        <f t="shared" si="6"/>
        <v>-100</v>
      </c>
    </row>
    <row r="147" spans="1:9" s="42" customFormat="1">
      <c r="A147" s="812">
        <v>3</v>
      </c>
      <c r="B147" s="825" t="s">
        <v>962</v>
      </c>
      <c r="C147" s="822" t="s">
        <v>1</v>
      </c>
      <c r="D147" s="815">
        <v>8</v>
      </c>
      <c r="E147" s="815">
        <v>400</v>
      </c>
      <c r="F147" s="815">
        <v>6</v>
      </c>
      <c r="G147" s="815">
        <v>300</v>
      </c>
      <c r="H147" s="815">
        <f t="shared" si="6"/>
        <v>-2</v>
      </c>
      <c r="I147" s="815">
        <f t="shared" si="6"/>
        <v>-100</v>
      </c>
    </row>
    <row r="148" spans="1:9" s="42" customFormat="1">
      <c r="A148" s="812">
        <v>4</v>
      </c>
      <c r="B148" s="825" t="s">
        <v>963</v>
      </c>
      <c r="C148" s="822" t="s">
        <v>1</v>
      </c>
      <c r="D148" s="815">
        <v>2</v>
      </c>
      <c r="E148" s="815">
        <v>160</v>
      </c>
      <c r="F148" s="815">
        <v>2</v>
      </c>
      <c r="G148" s="815">
        <v>160</v>
      </c>
      <c r="H148" s="815">
        <f t="shared" si="6"/>
        <v>0</v>
      </c>
      <c r="I148" s="815">
        <f t="shared" si="6"/>
        <v>0</v>
      </c>
    </row>
    <row r="149" spans="1:9" s="42" customFormat="1">
      <c r="A149" s="812">
        <v>5</v>
      </c>
      <c r="B149" s="825" t="s">
        <v>964</v>
      </c>
      <c r="C149" s="822" t="s">
        <v>1</v>
      </c>
      <c r="D149" s="815">
        <v>1</v>
      </c>
      <c r="E149" s="815">
        <v>250</v>
      </c>
      <c r="F149" s="815">
        <v>1</v>
      </c>
      <c r="G149" s="815">
        <v>250</v>
      </c>
      <c r="H149" s="815">
        <f t="shared" si="6"/>
        <v>0</v>
      </c>
      <c r="I149" s="815">
        <f t="shared" si="6"/>
        <v>0</v>
      </c>
    </row>
    <row r="150" spans="1:9" s="42" customFormat="1">
      <c r="A150" s="812">
        <v>6</v>
      </c>
      <c r="B150" s="825" t="s">
        <v>965</v>
      </c>
      <c r="C150" s="822" t="s">
        <v>1</v>
      </c>
      <c r="D150" s="815">
        <v>0</v>
      </c>
      <c r="E150" s="815">
        <v>0</v>
      </c>
      <c r="F150" s="815">
        <v>15</v>
      </c>
      <c r="G150" s="815">
        <v>675</v>
      </c>
      <c r="H150" s="815">
        <f t="shared" si="6"/>
        <v>15</v>
      </c>
      <c r="I150" s="815">
        <f t="shared" si="6"/>
        <v>675</v>
      </c>
    </row>
    <row r="151" spans="1:9" s="42" customFormat="1">
      <c r="A151" s="812">
        <v>7</v>
      </c>
      <c r="B151" s="825" t="s">
        <v>966</v>
      </c>
      <c r="C151" s="822" t="s">
        <v>1</v>
      </c>
      <c r="D151" s="815">
        <v>5</v>
      </c>
      <c r="E151" s="815">
        <v>250</v>
      </c>
      <c r="F151" s="815">
        <v>0</v>
      </c>
      <c r="G151" s="815">
        <v>0</v>
      </c>
      <c r="H151" s="815">
        <f t="shared" si="6"/>
        <v>-5</v>
      </c>
      <c r="I151" s="815">
        <f t="shared" si="6"/>
        <v>-250</v>
      </c>
    </row>
    <row r="152" spans="1:9" s="42" customFormat="1">
      <c r="A152" s="812">
        <v>8</v>
      </c>
      <c r="B152" s="825" t="s">
        <v>968</v>
      </c>
      <c r="C152" s="822" t="s">
        <v>1</v>
      </c>
      <c r="D152" s="815">
        <v>1</v>
      </c>
      <c r="E152" s="815">
        <v>190</v>
      </c>
      <c r="F152" s="815">
        <v>2</v>
      </c>
      <c r="G152" s="815">
        <v>600</v>
      </c>
      <c r="H152" s="815">
        <f t="shared" si="6"/>
        <v>1</v>
      </c>
      <c r="I152" s="815">
        <f t="shared" si="6"/>
        <v>410</v>
      </c>
    </row>
    <row r="153" spans="1:9" s="42" customFormat="1"/>
  </sheetData>
  <mergeCells count="9">
    <mergeCell ref="C7:C8"/>
    <mergeCell ref="D7:E7"/>
    <mergeCell ref="F7:G7"/>
    <mergeCell ref="H7:I7"/>
    <mergeCell ref="F2:I2"/>
    <mergeCell ref="B3:D3"/>
    <mergeCell ref="A5:I5"/>
    <mergeCell ref="A7:A8"/>
    <mergeCell ref="B7:B8"/>
  </mergeCells>
  <phoneticPr fontId="2" type="noConversion"/>
  <pageMargins left="0.75" right="0.25" top="0.23" bottom="0.28999999999999998" header="0.21" footer="0.19"/>
  <pageSetup paperSize="9" scale="75" orientation="landscape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>
  <dimension ref="A1:P42"/>
  <sheetViews>
    <sheetView topLeftCell="C1" workbookViewId="0">
      <selection activeCell="H35" sqref="H35"/>
    </sheetView>
  </sheetViews>
  <sheetFormatPr defaultRowHeight="13.5"/>
  <cols>
    <col min="1" max="1" width="4.28515625" style="4" customWidth="1"/>
    <col min="2" max="2" width="31.7109375" style="100" customWidth="1"/>
    <col min="3" max="3" width="6.7109375" style="92" customWidth="1"/>
    <col min="4" max="4" width="16.140625" style="92" customWidth="1"/>
    <col min="5" max="5" width="20" style="92" customWidth="1"/>
    <col min="6" max="6" width="9.85546875" style="92" customWidth="1"/>
    <col min="7" max="7" width="18.28515625" style="92" customWidth="1"/>
    <col min="8" max="8" width="14.42578125" style="92" customWidth="1"/>
    <col min="9" max="9" width="8.28515625" style="4" customWidth="1"/>
    <col min="10" max="10" width="10.28515625" style="41" customWidth="1"/>
    <col min="11" max="11" width="19.28515625" style="5" customWidth="1"/>
    <col min="12" max="12" width="18.5703125" style="5" customWidth="1"/>
    <col min="13" max="13" width="12.5703125" style="4" customWidth="1"/>
    <col min="14" max="14" width="12.140625" style="4" customWidth="1"/>
    <col min="15" max="15" width="11.5703125" style="4" customWidth="1"/>
    <col min="16" max="16" width="13.28515625" style="4" customWidth="1"/>
    <col min="17" max="16384" width="9.140625" style="5"/>
  </cols>
  <sheetData>
    <row r="1" spans="1:16" s="33" customFormat="1" ht="14.25">
      <c r="A1" s="321"/>
      <c r="B1" s="311"/>
      <c r="C1" s="303"/>
      <c r="D1" s="303"/>
      <c r="E1" s="303"/>
      <c r="F1" s="303"/>
      <c r="G1" s="23"/>
      <c r="I1" s="9"/>
      <c r="J1" s="9"/>
      <c r="K1" s="32"/>
      <c r="L1" s="32"/>
      <c r="O1" s="25" t="s">
        <v>412</v>
      </c>
    </row>
    <row r="2" spans="1:16" s="352" customFormat="1" ht="17.25">
      <c r="A2" s="350"/>
      <c r="B2" s="1"/>
      <c r="C2" s="2"/>
      <c r="D2" s="2"/>
      <c r="E2" s="2"/>
      <c r="F2" s="3"/>
      <c r="G2" s="3"/>
      <c r="H2" s="3"/>
      <c r="I2" s="351"/>
      <c r="J2" s="360"/>
      <c r="O2" s="877" t="s">
        <v>27</v>
      </c>
      <c r="P2" s="877"/>
    </row>
    <row r="3" spans="1:16" s="352" customFormat="1" ht="18" thickBot="1">
      <c r="A3" s="33"/>
      <c r="B3" s="24" t="s">
        <v>28</v>
      </c>
      <c r="C3" s="359"/>
      <c r="D3" s="7" t="s">
        <v>585</v>
      </c>
      <c r="E3" s="7"/>
      <c r="F3" s="7"/>
      <c r="G3" s="8"/>
      <c r="H3" s="8"/>
      <c r="I3" s="361"/>
      <c r="J3" s="362"/>
      <c r="K3" s="363"/>
    </row>
    <row r="4" spans="1:16" s="50" customFormat="1">
      <c r="A4" s="43"/>
      <c r="B4" s="125" t="s">
        <v>77</v>
      </c>
      <c r="C4" s="44"/>
      <c r="D4" s="44"/>
      <c r="E4" s="44"/>
      <c r="F4" s="44"/>
      <c r="G4" s="44"/>
      <c r="H4" s="44"/>
      <c r="I4" s="45"/>
      <c r="J4" s="46"/>
      <c r="K4" s="45"/>
      <c r="L4" s="45"/>
      <c r="M4" s="43"/>
      <c r="N4" s="47"/>
      <c r="O4" s="43"/>
      <c r="P4" s="43"/>
    </row>
    <row r="5" spans="1:16" s="50" customFormat="1">
      <c r="A5" s="43"/>
      <c r="B5" s="125" t="s">
        <v>532</v>
      </c>
      <c r="C5" s="44"/>
      <c r="D5" s="44"/>
      <c r="E5" s="44"/>
      <c r="F5" s="261"/>
      <c r="G5" s="44"/>
      <c r="H5" s="44"/>
      <c r="I5" s="45"/>
      <c r="J5" s="46"/>
      <c r="K5" s="45"/>
      <c r="L5" s="45"/>
      <c r="M5" s="43"/>
      <c r="N5" s="43"/>
      <c r="O5" s="43"/>
      <c r="P5" s="43"/>
    </row>
    <row r="6" spans="1:16" s="16" customFormat="1" ht="12.75">
      <c r="A6" s="43"/>
      <c r="B6" s="48"/>
      <c r="C6" s="48"/>
      <c r="D6" s="48"/>
      <c r="E6" s="48"/>
      <c r="F6" s="48"/>
      <c r="G6" s="48"/>
      <c r="H6" s="48"/>
      <c r="I6" s="43"/>
      <c r="J6" s="49"/>
      <c r="K6" s="50"/>
      <c r="L6" s="50"/>
      <c r="M6" s="43"/>
      <c r="N6" s="43"/>
      <c r="O6" s="43"/>
      <c r="P6" s="43"/>
    </row>
    <row r="7" spans="1:16" s="16" customFormat="1" ht="14.25">
      <c r="A7" s="51"/>
      <c r="B7" s="52"/>
      <c r="C7" s="53"/>
      <c r="D7" s="54" t="s">
        <v>78</v>
      </c>
      <c r="E7" s="55"/>
      <c r="F7" s="55"/>
      <c r="G7" s="55"/>
      <c r="H7" s="56"/>
      <c r="I7" s="57" t="s">
        <v>79</v>
      </c>
      <c r="J7" s="58"/>
      <c r="K7" s="59"/>
      <c r="L7" s="59"/>
      <c r="M7" s="59"/>
      <c r="N7" s="60"/>
      <c r="O7" s="51"/>
      <c r="P7" s="51"/>
    </row>
    <row r="8" spans="1:16" ht="89.25">
      <c r="A8" s="61"/>
      <c r="B8" s="62"/>
      <c r="C8" s="63"/>
      <c r="D8" s="64" t="s">
        <v>80</v>
      </c>
      <c r="E8" s="64"/>
      <c r="F8" s="64" t="s">
        <v>81</v>
      </c>
      <c r="G8" s="64"/>
      <c r="H8" s="64" t="s">
        <v>82</v>
      </c>
      <c r="I8" s="884" t="s">
        <v>85</v>
      </c>
      <c r="J8" s="885"/>
      <c r="K8" s="65" t="s">
        <v>297</v>
      </c>
      <c r="L8" s="65" t="s">
        <v>296</v>
      </c>
      <c r="M8" s="65" t="s">
        <v>88</v>
      </c>
      <c r="N8" s="65" t="s">
        <v>89</v>
      </c>
      <c r="O8" s="66" t="s">
        <v>90</v>
      </c>
      <c r="P8" s="67" t="s">
        <v>91</v>
      </c>
    </row>
    <row r="9" spans="1:16" s="71" customFormat="1" ht="38.25">
      <c r="A9" s="68" t="s">
        <v>111</v>
      </c>
      <c r="B9" s="69" t="s">
        <v>92</v>
      </c>
      <c r="C9" s="68"/>
      <c r="D9" s="14" t="s">
        <v>83</v>
      </c>
      <c r="E9" s="14" t="s">
        <v>403</v>
      </c>
      <c r="F9" s="14" t="s">
        <v>83</v>
      </c>
      <c r="G9" s="14" t="s">
        <v>403</v>
      </c>
      <c r="H9" s="14" t="s">
        <v>84</v>
      </c>
      <c r="I9" s="14" t="s">
        <v>86</v>
      </c>
      <c r="J9" s="70" t="s">
        <v>87</v>
      </c>
      <c r="K9" s="14" t="s">
        <v>84</v>
      </c>
      <c r="L9" s="14" t="s">
        <v>84</v>
      </c>
      <c r="M9" s="14" t="s">
        <v>84</v>
      </c>
      <c r="N9" s="14" t="s">
        <v>84</v>
      </c>
      <c r="O9" s="14" t="s">
        <v>84</v>
      </c>
      <c r="P9" s="14" t="s">
        <v>84</v>
      </c>
    </row>
    <row r="10" spans="1:16">
      <c r="A10" s="72">
        <v>1</v>
      </c>
      <c r="B10" s="26">
        <v>2</v>
      </c>
      <c r="C10" s="12">
        <v>3</v>
      </c>
      <c r="D10" s="12">
        <v>4</v>
      </c>
      <c r="E10" s="13">
        <v>5</v>
      </c>
      <c r="F10" s="13">
        <v>6</v>
      </c>
      <c r="G10" s="13">
        <v>7</v>
      </c>
      <c r="H10" s="13">
        <v>8</v>
      </c>
      <c r="I10" s="72">
        <v>9</v>
      </c>
      <c r="J10" s="73"/>
      <c r="K10" s="12">
        <v>11</v>
      </c>
      <c r="L10" s="12">
        <v>12</v>
      </c>
      <c r="M10" s="72">
        <v>13</v>
      </c>
      <c r="N10" s="72">
        <v>14</v>
      </c>
      <c r="O10" s="72">
        <v>15</v>
      </c>
      <c r="P10" s="72">
        <v>16</v>
      </c>
    </row>
    <row r="11" spans="1:16" ht="54">
      <c r="A11" s="72"/>
      <c r="B11" s="405" t="s">
        <v>330</v>
      </c>
      <c r="C11" s="12"/>
      <c r="D11" s="72" t="s">
        <v>1</v>
      </c>
      <c r="E11" s="368">
        <v>4000</v>
      </c>
      <c r="F11" s="72" t="s">
        <v>1</v>
      </c>
      <c r="G11" s="368"/>
      <c r="H11" s="72" t="s">
        <v>1</v>
      </c>
      <c r="I11" s="72" t="s">
        <v>1</v>
      </c>
      <c r="J11" s="73" t="s">
        <v>1</v>
      </c>
      <c r="K11" s="72" t="s">
        <v>1</v>
      </c>
      <c r="L11" s="72" t="s">
        <v>1</v>
      </c>
      <c r="M11" s="72" t="s">
        <v>1</v>
      </c>
      <c r="N11" s="72" t="s">
        <v>1</v>
      </c>
      <c r="O11" s="72" t="s">
        <v>1</v>
      </c>
      <c r="P11" s="72" t="s">
        <v>1</v>
      </c>
    </row>
    <row r="12" spans="1:16" ht="27">
      <c r="A12" s="72">
        <v>1</v>
      </c>
      <c r="B12" s="75" t="s">
        <v>93</v>
      </c>
      <c r="C12" s="365">
        <v>75</v>
      </c>
      <c r="D12" s="72" t="s">
        <v>1</v>
      </c>
      <c r="E12" s="72" t="s">
        <v>1</v>
      </c>
      <c r="F12" s="72" t="s">
        <v>1</v>
      </c>
      <c r="G12" s="72" t="s">
        <v>1</v>
      </c>
      <c r="H12" s="72" t="s">
        <v>1</v>
      </c>
      <c r="I12" s="72" t="s">
        <v>1</v>
      </c>
      <c r="J12" s="73" t="s">
        <v>1</v>
      </c>
      <c r="K12" s="72" t="s">
        <v>1</v>
      </c>
      <c r="L12" s="72" t="s">
        <v>1</v>
      </c>
      <c r="M12" s="72" t="s">
        <v>1</v>
      </c>
      <c r="N12" s="72" t="s">
        <v>1</v>
      </c>
      <c r="O12" s="76">
        <v>200000</v>
      </c>
      <c r="P12" s="76">
        <f>O12</f>
        <v>200000</v>
      </c>
    </row>
    <row r="13" spans="1:16" s="382" customFormat="1">
      <c r="A13" s="397">
        <v>2</v>
      </c>
      <c r="B13" s="406" t="s">
        <v>94</v>
      </c>
      <c r="C13" s="407">
        <v>1</v>
      </c>
      <c r="D13" s="388">
        <v>1</v>
      </c>
      <c r="E13" s="443">
        <f>D13*12*$E$11</f>
        <v>48000</v>
      </c>
      <c r="F13" s="443"/>
      <c r="G13" s="443">
        <f>F13*12*$G$11</f>
        <v>0</v>
      </c>
      <c r="H13" s="443">
        <f>E13+G13</f>
        <v>48000</v>
      </c>
      <c r="I13" s="394"/>
      <c r="J13" s="408">
        <f t="shared" ref="J13:J28" si="0">(I13-360)*4.17</f>
        <v>-1501.2</v>
      </c>
      <c r="K13" s="390"/>
      <c r="L13" s="390"/>
      <c r="M13" s="390">
        <f t="shared" ref="M13:M28" si="1">J13+K13+L13</f>
        <v>-1501.2</v>
      </c>
      <c r="N13" s="390">
        <f>M13*C13*12</f>
        <v>-18014.400000000001</v>
      </c>
      <c r="O13" s="390" t="s">
        <v>1</v>
      </c>
      <c r="P13" s="390">
        <f>H13+N13</f>
        <v>29985.599999999999</v>
      </c>
    </row>
    <row r="14" spans="1:16">
      <c r="A14" s="72">
        <v>3</v>
      </c>
      <c r="B14" s="75" t="s">
        <v>95</v>
      </c>
      <c r="C14" s="12">
        <v>3</v>
      </c>
      <c r="D14" s="12">
        <v>3</v>
      </c>
      <c r="E14" s="367">
        <f>D14*12*$E$11</f>
        <v>144000</v>
      </c>
      <c r="F14" s="12"/>
      <c r="G14" s="367">
        <f>F14*12*$G$11</f>
        <v>0</v>
      </c>
      <c r="H14" s="77">
        <f>E14+G14</f>
        <v>144000</v>
      </c>
      <c r="I14" s="72">
        <v>4000</v>
      </c>
      <c r="J14" s="79">
        <f t="shared" si="0"/>
        <v>15178.8</v>
      </c>
      <c r="K14" s="76">
        <v>15000</v>
      </c>
      <c r="L14" s="76">
        <v>10000</v>
      </c>
      <c r="M14" s="76">
        <f t="shared" si="1"/>
        <v>40178.800000000003</v>
      </c>
      <c r="N14" s="76">
        <f t="shared" ref="N14:N28" si="2">M14*C14*12</f>
        <v>1446436.8</v>
      </c>
      <c r="O14" s="76" t="s">
        <v>1</v>
      </c>
      <c r="P14" s="76">
        <f>H14+N14</f>
        <v>1590436.8</v>
      </c>
    </row>
    <row r="15" spans="1:16">
      <c r="A15" s="72">
        <v>4</v>
      </c>
      <c r="B15" s="75" t="s">
        <v>96</v>
      </c>
      <c r="C15" s="12"/>
      <c r="D15" s="12" t="s">
        <v>1</v>
      </c>
      <c r="E15" s="12" t="s">
        <v>1</v>
      </c>
      <c r="F15" s="12" t="s">
        <v>1</v>
      </c>
      <c r="G15" s="12" t="s">
        <v>1</v>
      </c>
      <c r="H15" s="12" t="s">
        <v>1</v>
      </c>
      <c r="I15" s="72">
        <v>2000</v>
      </c>
      <c r="J15" s="79">
        <f t="shared" si="0"/>
        <v>6838.8</v>
      </c>
      <c r="K15" s="76">
        <v>5000</v>
      </c>
      <c r="L15" s="76"/>
      <c r="M15" s="76">
        <f t="shared" si="1"/>
        <v>11838.8</v>
      </c>
      <c r="N15" s="76">
        <f t="shared" si="2"/>
        <v>0</v>
      </c>
      <c r="O15" s="76" t="s">
        <v>1</v>
      </c>
      <c r="P15" s="76">
        <f>N15</f>
        <v>0</v>
      </c>
    </row>
    <row r="16" spans="1:16">
      <c r="A16" s="72">
        <v>5</v>
      </c>
      <c r="B16" s="75" t="s">
        <v>97</v>
      </c>
      <c r="C16" s="12">
        <v>2</v>
      </c>
      <c r="D16" s="12" t="s">
        <v>1</v>
      </c>
      <c r="E16" s="12" t="s">
        <v>1</v>
      </c>
      <c r="F16" s="12" t="s">
        <v>1</v>
      </c>
      <c r="G16" s="12" t="s">
        <v>1</v>
      </c>
      <c r="H16" s="12" t="s">
        <v>1</v>
      </c>
      <c r="I16" s="72">
        <v>2000</v>
      </c>
      <c r="J16" s="79">
        <f t="shared" si="0"/>
        <v>6838.8</v>
      </c>
      <c r="K16" s="76">
        <v>5000</v>
      </c>
      <c r="L16" s="76"/>
      <c r="M16" s="76">
        <f t="shared" si="1"/>
        <v>11838.8</v>
      </c>
      <c r="N16" s="76">
        <f t="shared" si="2"/>
        <v>284131.19999999995</v>
      </c>
      <c r="O16" s="76" t="s">
        <v>1</v>
      </c>
      <c r="P16" s="76">
        <f>N16</f>
        <v>284131.19999999995</v>
      </c>
    </row>
    <row r="17" spans="1:16">
      <c r="A17" s="72">
        <v>6</v>
      </c>
      <c r="B17" s="75" t="s">
        <v>98</v>
      </c>
      <c r="C17" s="12"/>
      <c r="D17" s="12" t="s">
        <v>1</v>
      </c>
      <c r="E17" s="12" t="s">
        <v>1</v>
      </c>
      <c r="F17" s="12" t="s">
        <v>1</v>
      </c>
      <c r="G17" s="12" t="s">
        <v>1</v>
      </c>
      <c r="H17" s="12" t="s">
        <v>1</v>
      </c>
      <c r="I17" s="72">
        <v>5000</v>
      </c>
      <c r="J17" s="79">
        <f t="shared" si="0"/>
        <v>19348.8</v>
      </c>
      <c r="K17" s="76">
        <v>10000</v>
      </c>
      <c r="L17" s="76"/>
      <c r="M17" s="76">
        <f t="shared" si="1"/>
        <v>29348.799999999999</v>
      </c>
      <c r="N17" s="76">
        <f t="shared" si="2"/>
        <v>0</v>
      </c>
      <c r="O17" s="76" t="s">
        <v>1</v>
      </c>
      <c r="P17" s="76">
        <f>N17</f>
        <v>0</v>
      </c>
    </row>
    <row r="18" spans="1:16">
      <c r="A18" s="72">
        <v>7</v>
      </c>
      <c r="B18" s="75" t="s">
        <v>439</v>
      </c>
      <c r="C18" s="12">
        <v>1</v>
      </c>
      <c r="D18" s="12">
        <v>1</v>
      </c>
      <c r="E18" s="367">
        <f>D18*12*$E$11</f>
        <v>48000</v>
      </c>
      <c r="F18" s="12"/>
      <c r="G18" s="367">
        <f>F18*12*$G$11</f>
        <v>0</v>
      </c>
      <c r="H18" s="77">
        <f>E18+G18</f>
        <v>48000</v>
      </c>
      <c r="I18" s="72">
        <v>4000</v>
      </c>
      <c r="J18" s="79">
        <f t="shared" si="0"/>
        <v>15178.8</v>
      </c>
      <c r="K18" s="76">
        <v>15000</v>
      </c>
      <c r="L18" s="76">
        <v>10000</v>
      </c>
      <c r="M18" s="76">
        <f t="shared" si="1"/>
        <v>40178.800000000003</v>
      </c>
      <c r="N18" s="76">
        <f t="shared" si="2"/>
        <v>482145.60000000003</v>
      </c>
      <c r="O18" s="76" t="s">
        <v>1</v>
      </c>
      <c r="P18" s="76">
        <f>H18+N18</f>
        <v>530145.60000000009</v>
      </c>
    </row>
    <row r="19" spans="1:16">
      <c r="A19" s="72">
        <v>8</v>
      </c>
      <c r="B19" s="75" t="s">
        <v>440</v>
      </c>
      <c r="C19" s="12">
        <v>1</v>
      </c>
      <c r="D19" s="12" t="s">
        <v>1</v>
      </c>
      <c r="E19" s="12" t="s">
        <v>1</v>
      </c>
      <c r="F19" s="12" t="s">
        <v>1</v>
      </c>
      <c r="G19" s="12" t="s">
        <v>1</v>
      </c>
      <c r="H19" s="12" t="s">
        <v>1</v>
      </c>
      <c r="I19" s="72">
        <v>2000</v>
      </c>
      <c r="J19" s="79">
        <f t="shared" si="0"/>
        <v>6838.8</v>
      </c>
      <c r="K19" s="76">
        <v>5000</v>
      </c>
      <c r="L19" s="76"/>
      <c r="M19" s="76">
        <f t="shared" si="1"/>
        <v>11838.8</v>
      </c>
      <c r="N19" s="76">
        <f t="shared" si="2"/>
        <v>142065.59999999998</v>
      </c>
      <c r="O19" s="76" t="s">
        <v>1</v>
      </c>
      <c r="P19" s="76">
        <f>N19</f>
        <v>142065.59999999998</v>
      </c>
    </row>
    <row r="20" spans="1:16" ht="27">
      <c r="A20" s="72">
        <v>9</v>
      </c>
      <c r="B20" s="75" t="s">
        <v>99</v>
      </c>
      <c r="C20" s="12"/>
      <c r="D20" s="12"/>
      <c r="E20" s="367">
        <f>D20*12*$E$11</f>
        <v>0</v>
      </c>
      <c r="F20" s="12"/>
      <c r="G20" s="367">
        <f>F20*12*$G$11</f>
        <v>0</v>
      </c>
      <c r="H20" s="77">
        <f>E20+G20</f>
        <v>0</v>
      </c>
      <c r="I20" s="72">
        <v>4000</v>
      </c>
      <c r="J20" s="79">
        <f t="shared" si="0"/>
        <v>15178.8</v>
      </c>
      <c r="K20" s="76">
        <v>10000</v>
      </c>
      <c r="L20" s="76">
        <v>5000</v>
      </c>
      <c r="M20" s="76">
        <f t="shared" si="1"/>
        <v>30178.799999999999</v>
      </c>
      <c r="N20" s="76">
        <f t="shared" si="2"/>
        <v>0</v>
      </c>
      <c r="O20" s="76" t="s">
        <v>1</v>
      </c>
      <c r="P20" s="76">
        <f>H20+N20</f>
        <v>0</v>
      </c>
    </row>
    <row r="21" spans="1:16" ht="40.5">
      <c r="A21" s="72">
        <v>10</v>
      </c>
      <c r="B21" s="75" t="s">
        <v>100</v>
      </c>
      <c r="C21" s="12"/>
      <c r="D21" s="12"/>
      <c r="E21" s="367">
        <f>D21*12*$E$11</f>
        <v>0</v>
      </c>
      <c r="F21" s="12"/>
      <c r="G21" s="367">
        <f>F21*12*$G$11</f>
        <v>0</v>
      </c>
      <c r="H21" s="77">
        <f>E21+G21</f>
        <v>0</v>
      </c>
      <c r="I21" s="72">
        <v>3000</v>
      </c>
      <c r="J21" s="79">
        <f t="shared" si="0"/>
        <v>11008.8</v>
      </c>
      <c r="K21" s="76">
        <v>8000</v>
      </c>
      <c r="L21" s="76">
        <v>4000</v>
      </c>
      <c r="M21" s="76">
        <f>J21+K21+L21</f>
        <v>23008.799999999999</v>
      </c>
      <c r="N21" s="76">
        <f t="shared" si="2"/>
        <v>0</v>
      </c>
      <c r="O21" s="76" t="s">
        <v>1</v>
      </c>
      <c r="P21" s="76">
        <f>H21+N21</f>
        <v>0</v>
      </c>
    </row>
    <row r="22" spans="1:16" ht="27">
      <c r="A22" s="72">
        <v>11</v>
      </c>
      <c r="B22" s="75" t="s">
        <v>101</v>
      </c>
      <c r="C22" s="12"/>
      <c r="D22" s="12" t="s">
        <v>1</v>
      </c>
      <c r="E22" s="12" t="s">
        <v>1</v>
      </c>
      <c r="F22" s="12" t="s">
        <v>1</v>
      </c>
      <c r="G22" s="12" t="s">
        <v>1</v>
      </c>
      <c r="H22" s="12" t="s">
        <v>1</v>
      </c>
      <c r="I22" s="72">
        <v>4000</v>
      </c>
      <c r="J22" s="79">
        <f t="shared" si="0"/>
        <v>15178.8</v>
      </c>
      <c r="K22" s="76">
        <v>5000</v>
      </c>
      <c r="L22" s="76"/>
      <c r="M22" s="76">
        <f t="shared" si="1"/>
        <v>20178.8</v>
      </c>
      <c r="N22" s="76">
        <f t="shared" si="2"/>
        <v>0</v>
      </c>
      <c r="O22" s="76" t="s">
        <v>1</v>
      </c>
      <c r="P22" s="76">
        <f t="shared" ref="P22:P28" si="3">N22</f>
        <v>0</v>
      </c>
    </row>
    <row r="23" spans="1:16" ht="40.5">
      <c r="A23" s="72">
        <v>12</v>
      </c>
      <c r="B23" s="75" t="s">
        <v>102</v>
      </c>
      <c r="C23" s="12"/>
      <c r="D23" s="12" t="s">
        <v>1</v>
      </c>
      <c r="E23" s="12" t="s">
        <v>1</v>
      </c>
      <c r="F23" s="12" t="s">
        <v>1</v>
      </c>
      <c r="G23" s="12" t="s">
        <v>1</v>
      </c>
      <c r="H23" s="12" t="s">
        <v>1</v>
      </c>
      <c r="I23" s="72">
        <v>3000</v>
      </c>
      <c r="J23" s="79">
        <f t="shared" si="0"/>
        <v>11008.8</v>
      </c>
      <c r="K23" s="76">
        <v>4000</v>
      </c>
      <c r="L23" s="76"/>
      <c r="M23" s="76">
        <f t="shared" si="1"/>
        <v>15008.8</v>
      </c>
      <c r="N23" s="76">
        <f t="shared" si="2"/>
        <v>0</v>
      </c>
      <c r="O23" s="76" t="s">
        <v>1</v>
      </c>
      <c r="P23" s="76">
        <f t="shared" si="3"/>
        <v>0</v>
      </c>
    </row>
    <row r="24" spans="1:16" ht="27">
      <c r="A24" s="72">
        <v>13</v>
      </c>
      <c r="B24" s="75" t="s">
        <v>103</v>
      </c>
      <c r="C24" s="444">
        <f>+C25+C26+C27+C28</f>
        <v>6</v>
      </c>
      <c r="D24" s="12" t="s">
        <v>1</v>
      </c>
      <c r="E24" s="12" t="s">
        <v>1</v>
      </c>
      <c r="F24" s="12" t="s">
        <v>1</v>
      </c>
      <c r="G24" s="12" t="s">
        <v>1</v>
      </c>
      <c r="H24" s="12" t="s">
        <v>1</v>
      </c>
      <c r="I24" s="72">
        <v>3000</v>
      </c>
      <c r="J24" s="79">
        <f t="shared" si="0"/>
        <v>11008.8</v>
      </c>
      <c r="K24" s="76">
        <v>5000</v>
      </c>
      <c r="L24" s="76"/>
      <c r="M24" s="76">
        <f t="shared" si="1"/>
        <v>16008.8</v>
      </c>
      <c r="N24" s="76">
        <f>M24*C24*12</f>
        <v>1152633.5999999999</v>
      </c>
      <c r="O24" s="76" t="s">
        <v>1</v>
      </c>
      <c r="P24" s="76">
        <f t="shared" si="3"/>
        <v>1152633.5999999999</v>
      </c>
    </row>
    <row r="25" spans="1:16" ht="27">
      <c r="A25" s="72">
        <v>14</v>
      </c>
      <c r="B25" s="75" t="s">
        <v>104</v>
      </c>
      <c r="C25" s="12">
        <v>1</v>
      </c>
      <c r="D25" s="12" t="s">
        <v>1</v>
      </c>
      <c r="E25" s="12" t="s">
        <v>1</v>
      </c>
      <c r="F25" s="12" t="s">
        <v>1</v>
      </c>
      <c r="G25" s="12" t="s">
        <v>1</v>
      </c>
      <c r="H25" s="12" t="s">
        <v>1</v>
      </c>
      <c r="I25" s="72">
        <v>5000</v>
      </c>
      <c r="J25" s="79">
        <f t="shared" si="0"/>
        <v>19348.8</v>
      </c>
      <c r="K25" s="76">
        <v>10000</v>
      </c>
      <c r="L25" s="76">
        <v>100000</v>
      </c>
      <c r="M25" s="76">
        <f>J25+K25+L25</f>
        <v>129348.8</v>
      </c>
      <c r="N25" s="76">
        <f>M25*C25*12</f>
        <v>1552185.6</v>
      </c>
      <c r="O25" s="76" t="s">
        <v>1</v>
      </c>
      <c r="P25" s="76">
        <f>N25</f>
        <v>1552185.6</v>
      </c>
    </row>
    <row r="26" spans="1:16" ht="27">
      <c r="A26" s="72">
        <v>15</v>
      </c>
      <c r="B26" s="75" t="s">
        <v>105</v>
      </c>
      <c r="C26" s="12">
        <v>1</v>
      </c>
      <c r="D26" s="12" t="s">
        <v>1</v>
      </c>
      <c r="E26" s="12" t="s">
        <v>1</v>
      </c>
      <c r="F26" s="12" t="s">
        <v>1</v>
      </c>
      <c r="G26" s="12" t="s">
        <v>1</v>
      </c>
      <c r="H26" s="12" t="s">
        <v>1</v>
      </c>
      <c r="I26" s="72">
        <v>5000</v>
      </c>
      <c r="J26" s="79">
        <f t="shared" si="0"/>
        <v>19348.8</v>
      </c>
      <c r="K26" s="76"/>
      <c r="L26" s="76"/>
      <c r="M26" s="76">
        <f t="shared" si="1"/>
        <v>19348.8</v>
      </c>
      <c r="N26" s="76">
        <f t="shared" si="2"/>
        <v>232185.59999999998</v>
      </c>
      <c r="O26" s="76" t="s">
        <v>1</v>
      </c>
      <c r="P26" s="76">
        <f t="shared" si="3"/>
        <v>232185.59999999998</v>
      </c>
    </row>
    <row r="27" spans="1:16">
      <c r="A27" s="72">
        <v>16</v>
      </c>
      <c r="B27" s="75" t="s">
        <v>106</v>
      </c>
      <c r="C27" s="12">
        <v>3</v>
      </c>
      <c r="D27" s="12" t="s">
        <v>1</v>
      </c>
      <c r="E27" s="12" t="s">
        <v>1</v>
      </c>
      <c r="F27" s="12" t="s">
        <v>1</v>
      </c>
      <c r="G27" s="12" t="s">
        <v>1</v>
      </c>
      <c r="H27" s="12" t="s">
        <v>1</v>
      </c>
      <c r="I27" s="72">
        <v>3000</v>
      </c>
      <c r="J27" s="79">
        <f t="shared" si="0"/>
        <v>11008.8</v>
      </c>
      <c r="K27" s="76"/>
      <c r="L27" s="76"/>
      <c r="M27" s="76">
        <f t="shared" si="1"/>
        <v>11008.8</v>
      </c>
      <c r="N27" s="76">
        <f t="shared" si="2"/>
        <v>396316.79999999993</v>
      </c>
      <c r="O27" s="76" t="s">
        <v>1</v>
      </c>
      <c r="P27" s="76">
        <f t="shared" si="3"/>
        <v>396316.79999999993</v>
      </c>
    </row>
    <row r="28" spans="1:16">
      <c r="A28" s="72">
        <v>17</v>
      </c>
      <c r="B28" s="75" t="s">
        <v>107</v>
      </c>
      <c r="C28" s="12">
        <v>1</v>
      </c>
      <c r="D28" s="81" t="s">
        <v>1</v>
      </c>
      <c r="E28" s="82" t="s">
        <v>1</v>
      </c>
      <c r="F28" s="81" t="s">
        <v>1</v>
      </c>
      <c r="G28" s="82" t="s">
        <v>1</v>
      </c>
      <c r="H28" s="82" t="s">
        <v>1</v>
      </c>
      <c r="I28" s="72">
        <v>10000</v>
      </c>
      <c r="J28" s="79">
        <f t="shared" si="0"/>
        <v>40198.800000000003</v>
      </c>
      <c r="K28" s="76">
        <v>20000</v>
      </c>
      <c r="L28" s="76">
        <v>50000</v>
      </c>
      <c r="M28" s="76">
        <f t="shared" si="1"/>
        <v>110198.8</v>
      </c>
      <c r="N28" s="76">
        <f t="shared" si="2"/>
        <v>1322385.6000000001</v>
      </c>
      <c r="O28" s="76" t="s">
        <v>1</v>
      </c>
      <c r="P28" s="76">
        <f t="shared" si="3"/>
        <v>1322385.6000000001</v>
      </c>
    </row>
    <row r="29" spans="1:16" ht="27">
      <c r="A29" s="72"/>
      <c r="B29" s="75" t="s">
        <v>108</v>
      </c>
      <c r="C29" s="12">
        <v>10</v>
      </c>
      <c r="D29" s="81" t="s">
        <v>1</v>
      </c>
      <c r="E29" s="81" t="s">
        <v>1</v>
      </c>
      <c r="F29" s="81" t="s">
        <v>1</v>
      </c>
      <c r="G29" s="81" t="s">
        <v>1</v>
      </c>
      <c r="H29" s="81" t="s">
        <v>1</v>
      </c>
      <c r="I29" s="81" t="s">
        <v>1</v>
      </c>
      <c r="J29" s="73" t="s">
        <v>1</v>
      </c>
      <c r="K29" s="81" t="s">
        <v>1</v>
      </c>
      <c r="L29" s="81" t="s">
        <v>1</v>
      </c>
      <c r="M29" s="83" t="s">
        <v>1</v>
      </c>
      <c r="N29" s="83" t="s">
        <v>1</v>
      </c>
      <c r="O29" s="83" t="s">
        <v>1</v>
      </c>
      <c r="P29" s="83" t="s">
        <v>1</v>
      </c>
    </row>
    <row r="30" spans="1:16" ht="54">
      <c r="A30" s="72">
        <v>18</v>
      </c>
      <c r="B30" s="75" t="s">
        <v>109</v>
      </c>
      <c r="C30" s="84">
        <f>+(C12-C13-C14-C18-C20-C21-C29)/4</f>
        <v>15</v>
      </c>
      <c r="D30" s="84">
        <f>+C30-F30</f>
        <v>15</v>
      </c>
      <c r="E30" s="367">
        <f>D30*12*$E$11</f>
        <v>720000</v>
      </c>
      <c r="F30" s="84"/>
      <c r="G30" s="367">
        <f>F30*12*$G$11</f>
        <v>0</v>
      </c>
      <c r="H30" s="77">
        <f>E30+G30</f>
        <v>720000</v>
      </c>
      <c r="I30" s="72" t="s">
        <v>1</v>
      </c>
      <c r="J30" s="73"/>
      <c r="K30" s="76" t="s">
        <v>1</v>
      </c>
      <c r="L30" s="76" t="s">
        <v>1</v>
      </c>
      <c r="M30" s="76" t="s">
        <v>1</v>
      </c>
      <c r="N30" s="76" t="s">
        <v>1</v>
      </c>
      <c r="O30" s="76" t="s">
        <v>1</v>
      </c>
      <c r="P30" s="76">
        <f>H30</f>
        <v>720000</v>
      </c>
    </row>
    <row r="31" spans="1:16" s="90" customFormat="1" ht="33">
      <c r="A31" s="85"/>
      <c r="B31" s="550" t="s">
        <v>404</v>
      </c>
      <c r="C31" s="86"/>
      <c r="D31" s="87">
        <v>22</v>
      </c>
      <c r="E31" s="87"/>
      <c r="F31" s="87"/>
      <c r="G31" s="87"/>
      <c r="H31" s="87"/>
      <c r="I31" s="85"/>
      <c r="J31" s="88"/>
      <c r="K31" s="89"/>
      <c r="L31" s="89"/>
      <c r="M31" s="89"/>
      <c r="N31" s="89">
        <f>SUM(N13:N30)*1.2</f>
        <v>8390966.4000000004</v>
      </c>
      <c r="O31" s="89"/>
      <c r="P31" s="89">
        <f>SUM(P12:P30)*1.2-N31+N31*0.3</f>
        <v>3909289.92</v>
      </c>
    </row>
    <row r="32" spans="1:16">
      <c r="A32" s="72"/>
      <c r="B32" s="75"/>
      <c r="C32" s="12"/>
      <c r="D32" s="12"/>
      <c r="E32" s="77"/>
      <c r="F32" s="12"/>
      <c r="G32" s="13"/>
      <c r="H32" s="77"/>
      <c r="I32" s="72"/>
      <c r="J32" s="73"/>
      <c r="K32" s="76"/>
      <c r="L32" s="76"/>
      <c r="M32" s="76"/>
      <c r="N32" s="76"/>
      <c r="O32" s="76"/>
      <c r="P32" s="76"/>
    </row>
    <row r="33" spans="1:16">
      <c r="A33" s="72">
        <v>19</v>
      </c>
      <c r="B33" s="549" t="s">
        <v>402</v>
      </c>
      <c r="C33" s="12" t="s">
        <v>1</v>
      </c>
      <c r="D33" s="12" t="s">
        <v>1</v>
      </c>
      <c r="E33" s="12" t="s">
        <v>1</v>
      </c>
      <c r="F33" s="12" t="s">
        <v>1</v>
      </c>
      <c r="G33" s="12" t="s">
        <v>1</v>
      </c>
      <c r="H33" s="12" t="s">
        <v>1</v>
      </c>
      <c r="I33" s="12" t="s">
        <v>1</v>
      </c>
      <c r="J33" s="74" t="s">
        <v>1</v>
      </c>
      <c r="K33" s="12" t="s">
        <v>1</v>
      </c>
      <c r="L33" s="12" t="s">
        <v>1</v>
      </c>
      <c r="M33" s="82" t="s">
        <v>1</v>
      </c>
      <c r="N33" s="82" t="s">
        <v>1</v>
      </c>
      <c r="O33" s="82" t="s">
        <v>1</v>
      </c>
      <c r="P33" s="76">
        <f>P34++P35+P36</f>
        <v>461000</v>
      </c>
    </row>
    <row r="34" spans="1:16">
      <c r="A34" s="72">
        <v>1</v>
      </c>
      <c r="B34" s="91" t="s">
        <v>352</v>
      </c>
      <c r="C34" s="12" t="s">
        <v>1</v>
      </c>
      <c r="D34" s="12" t="s">
        <v>1</v>
      </c>
      <c r="E34" s="12" t="s">
        <v>1</v>
      </c>
      <c r="F34" s="12" t="s">
        <v>1</v>
      </c>
      <c r="G34" s="12" t="s">
        <v>1</v>
      </c>
      <c r="H34" s="12" t="s">
        <v>1</v>
      </c>
      <c r="I34" s="12" t="s">
        <v>1</v>
      </c>
      <c r="J34" s="74" t="s">
        <v>1</v>
      </c>
      <c r="K34" s="12" t="s">
        <v>1</v>
      </c>
      <c r="L34" s="12" t="s">
        <v>1</v>
      </c>
      <c r="M34" s="82" t="s">
        <v>1</v>
      </c>
      <c r="N34" s="82" t="s">
        <v>1</v>
      </c>
      <c r="O34" s="82" t="s">
        <v>1</v>
      </c>
      <c r="P34" s="76">
        <v>325000</v>
      </c>
    </row>
    <row r="35" spans="1:16" ht="40.5">
      <c r="A35" s="72">
        <v>2</v>
      </c>
      <c r="B35" s="91" t="s">
        <v>864</v>
      </c>
      <c r="C35" s="12" t="s">
        <v>1</v>
      </c>
      <c r="D35" s="12" t="s">
        <v>1</v>
      </c>
      <c r="E35" s="12" t="s">
        <v>1</v>
      </c>
      <c r="F35" s="12" t="s">
        <v>1</v>
      </c>
      <c r="G35" s="12" t="s">
        <v>1</v>
      </c>
      <c r="H35" s="12" t="s">
        <v>1</v>
      </c>
      <c r="I35" s="12" t="s">
        <v>1</v>
      </c>
      <c r="J35" s="74" t="s">
        <v>1</v>
      </c>
      <c r="K35" s="12" t="s">
        <v>1</v>
      </c>
      <c r="L35" s="12" t="s">
        <v>1</v>
      </c>
      <c r="M35" s="82" t="s">
        <v>1</v>
      </c>
      <c r="N35" s="82" t="s">
        <v>1</v>
      </c>
      <c r="O35" s="82" t="s">
        <v>1</v>
      </c>
      <c r="P35" s="76">
        <v>36000</v>
      </c>
    </row>
    <row r="36" spans="1:16" ht="27">
      <c r="A36" s="72">
        <v>3</v>
      </c>
      <c r="B36" s="91" t="s">
        <v>865</v>
      </c>
      <c r="C36" s="12" t="s">
        <v>1</v>
      </c>
      <c r="D36" s="12" t="s">
        <v>1</v>
      </c>
      <c r="E36" s="12" t="s">
        <v>1</v>
      </c>
      <c r="F36" s="12" t="s">
        <v>1</v>
      </c>
      <c r="G36" s="12" t="s">
        <v>1</v>
      </c>
      <c r="H36" s="12" t="s">
        <v>1</v>
      </c>
      <c r="I36" s="12" t="s">
        <v>1</v>
      </c>
      <c r="J36" s="74" t="s">
        <v>1</v>
      </c>
      <c r="K36" s="12" t="s">
        <v>1</v>
      </c>
      <c r="L36" s="12" t="s">
        <v>1</v>
      </c>
      <c r="M36" s="82" t="s">
        <v>1</v>
      </c>
      <c r="N36" s="82" t="s">
        <v>1</v>
      </c>
      <c r="O36" s="82" t="s">
        <v>1</v>
      </c>
      <c r="P36" s="76">
        <v>100000</v>
      </c>
    </row>
    <row r="37" spans="1:16">
      <c r="A37" s="72">
        <v>4</v>
      </c>
      <c r="B37" s="91"/>
      <c r="C37" s="12" t="s">
        <v>1</v>
      </c>
      <c r="D37" s="12" t="s">
        <v>1</v>
      </c>
      <c r="E37" s="12" t="s">
        <v>1</v>
      </c>
      <c r="F37" s="12" t="s">
        <v>1</v>
      </c>
      <c r="G37" s="12" t="s">
        <v>1</v>
      </c>
      <c r="H37" s="12" t="s">
        <v>1</v>
      </c>
      <c r="I37" s="12" t="s">
        <v>1</v>
      </c>
      <c r="J37" s="74" t="s">
        <v>1</v>
      </c>
      <c r="K37" s="12" t="s">
        <v>1</v>
      </c>
      <c r="L37" s="12" t="s">
        <v>1</v>
      </c>
      <c r="M37" s="82" t="s">
        <v>1</v>
      </c>
      <c r="N37" s="82" t="s">
        <v>1</v>
      </c>
      <c r="O37" s="82" t="s">
        <v>1</v>
      </c>
      <c r="P37" s="76"/>
    </row>
    <row r="38" spans="1:16">
      <c r="A38" s="72" t="s">
        <v>329</v>
      </c>
      <c r="B38" s="91"/>
      <c r="C38" s="12" t="s">
        <v>1</v>
      </c>
      <c r="D38" s="12" t="s">
        <v>1</v>
      </c>
      <c r="E38" s="12" t="s">
        <v>1</v>
      </c>
      <c r="F38" s="12" t="s">
        <v>1</v>
      </c>
      <c r="G38" s="12" t="s">
        <v>1</v>
      </c>
      <c r="H38" s="12" t="s">
        <v>1</v>
      </c>
      <c r="I38" s="12" t="s">
        <v>1</v>
      </c>
      <c r="J38" s="74" t="s">
        <v>1</v>
      </c>
      <c r="K38" s="12" t="s">
        <v>1</v>
      </c>
      <c r="L38" s="12" t="s">
        <v>1</v>
      </c>
      <c r="M38" s="82" t="s">
        <v>1</v>
      </c>
      <c r="N38" s="82" t="s">
        <v>1</v>
      </c>
      <c r="O38" s="82" t="s">
        <v>1</v>
      </c>
      <c r="P38" s="76"/>
    </row>
    <row r="39" spans="1:16" s="404" customFormat="1" ht="18" thickBot="1">
      <c r="A39" s="399"/>
      <c r="B39" s="400" t="s">
        <v>110</v>
      </c>
      <c r="C39" s="401" t="s">
        <v>1</v>
      </c>
      <c r="D39" s="401" t="s">
        <v>1</v>
      </c>
      <c r="E39" s="401" t="s">
        <v>1</v>
      </c>
      <c r="F39" s="401" t="s">
        <v>1</v>
      </c>
      <c r="G39" s="401" t="s">
        <v>1</v>
      </c>
      <c r="H39" s="401" t="s">
        <v>1</v>
      </c>
      <c r="I39" s="401" t="s">
        <v>1</v>
      </c>
      <c r="J39" s="402" t="s">
        <v>1</v>
      </c>
      <c r="K39" s="401" t="s">
        <v>1</v>
      </c>
      <c r="L39" s="401" t="s">
        <v>1</v>
      </c>
      <c r="M39" s="403" t="s">
        <v>1</v>
      </c>
      <c r="N39" s="403" t="s">
        <v>1</v>
      </c>
      <c r="O39" s="403" t="s">
        <v>1</v>
      </c>
      <c r="P39" s="403">
        <f>P31+P33</f>
        <v>4370289.92</v>
      </c>
    </row>
    <row r="40" spans="1:16" ht="18" thickBot="1">
      <c r="B40" s="93"/>
      <c r="C40" s="94"/>
      <c r="D40" s="94"/>
      <c r="E40" s="94"/>
      <c r="F40" s="94"/>
      <c r="G40" s="94"/>
      <c r="H40" s="94"/>
      <c r="I40" s="95"/>
      <c r="J40" s="96"/>
      <c r="K40" s="95"/>
      <c r="L40" s="95"/>
      <c r="M40" s="97"/>
      <c r="N40" s="97"/>
      <c r="O40" s="97"/>
      <c r="P40" s="98">
        <f>P39/1000</f>
        <v>4370.2899200000002</v>
      </c>
    </row>
    <row r="41" spans="1:16">
      <c r="B41" s="99"/>
      <c r="C41" s="94"/>
      <c r="D41" s="94"/>
      <c r="E41" s="94"/>
      <c r="F41" s="94"/>
      <c r="G41" s="94"/>
      <c r="H41" s="94"/>
    </row>
    <row r="42" spans="1:16">
      <c r="B42" s="886"/>
      <c r="C42" s="886"/>
      <c r="D42" s="886"/>
      <c r="E42" s="886"/>
      <c r="F42" s="886"/>
    </row>
  </sheetData>
  <mergeCells count="3">
    <mergeCell ref="O2:P2"/>
    <mergeCell ref="I8:J8"/>
    <mergeCell ref="B42:F42"/>
  </mergeCells>
  <phoneticPr fontId="2" type="noConversion"/>
  <pageMargins left="0.25" right="0.25" top="0.25" bottom="0.25" header="0.22" footer="0.16"/>
  <pageSetup paperSize="9" scale="65" orientation="landscape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>
  <dimension ref="A1:Q15"/>
  <sheetViews>
    <sheetView workbookViewId="0">
      <selection activeCell="H9" sqref="H9"/>
    </sheetView>
  </sheetViews>
  <sheetFormatPr defaultRowHeight="13.5"/>
  <cols>
    <col min="1" max="1" width="4" style="5" customWidth="1"/>
    <col min="2" max="2" width="41.7109375" style="5" bestFit="1" customWidth="1"/>
    <col min="3" max="3" width="8.28515625" style="5" bestFit="1" customWidth="1"/>
    <col min="4" max="4" width="15.140625" style="5" customWidth="1"/>
    <col min="5" max="5" width="14.7109375" style="5" customWidth="1"/>
    <col min="6" max="6" width="7.85546875" style="5" bestFit="1" customWidth="1"/>
    <col min="7" max="7" width="10.42578125" style="5" customWidth="1"/>
    <col min="8" max="8" width="8.28515625" style="5" bestFit="1" customWidth="1"/>
    <col min="9" max="9" width="9.7109375" style="5" bestFit="1" customWidth="1"/>
    <col min="10" max="10" width="9.140625" style="5"/>
    <col min="11" max="11" width="10" style="5" customWidth="1"/>
    <col min="12" max="16384" width="9.140625" style="5"/>
  </cols>
  <sheetData>
    <row r="1" spans="1:17" s="352" customFormat="1" ht="23.25" customHeight="1">
      <c r="A1" s="350"/>
      <c r="B1" s="887"/>
      <c r="C1" s="887"/>
      <c r="D1" s="887"/>
      <c r="E1" s="887"/>
      <c r="F1" s="887"/>
      <c r="G1" s="3"/>
      <c r="H1" s="3"/>
      <c r="I1" s="32"/>
      <c r="J1" s="137" t="s">
        <v>405</v>
      </c>
      <c r="K1" s="3"/>
      <c r="L1" s="351"/>
      <c r="M1" s="351"/>
    </row>
    <row r="2" spans="1:17" s="352" customFormat="1" ht="15" customHeight="1">
      <c r="A2" s="350"/>
      <c r="B2" s="1"/>
      <c r="C2" s="2"/>
      <c r="D2" s="2"/>
      <c r="E2" s="2"/>
      <c r="F2" s="3"/>
      <c r="G2" s="3"/>
      <c r="H2" s="3"/>
      <c r="I2" s="877" t="s">
        <v>27</v>
      </c>
      <c r="J2" s="877"/>
      <c r="K2" s="877"/>
      <c r="L2" s="351"/>
      <c r="M2" s="351"/>
    </row>
    <row r="3" spans="1:17" s="352" customFormat="1" ht="18" thickBot="1">
      <c r="A3" s="33"/>
      <c r="B3" s="24" t="s">
        <v>28</v>
      </c>
      <c r="C3" s="359"/>
      <c r="D3" s="7"/>
      <c r="E3" s="7"/>
      <c r="F3" s="7"/>
      <c r="G3" s="8"/>
      <c r="H3" s="8"/>
      <c r="I3" s="351"/>
      <c r="J3" s="351"/>
      <c r="K3" s="351"/>
      <c r="L3" s="351"/>
      <c r="M3" s="351"/>
    </row>
    <row r="4" spans="1:17" s="33" customFormat="1"/>
    <row r="5" spans="1:17" s="50" customFormat="1" ht="16.5">
      <c r="A5" s="888" t="s">
        <v>77</v>
      </c>
      <c r="B5" s="888"/>
      <c r="C5" s="888"/>
      <c r="D5" s="888"/>
      <c r="E5" s="888"/>
      <c r="F5" s="888"/>
      <c r="G5" s="888"/>
      <c r="H5" s="888"/>
      <c r="I5" s="888"/>
      <c r="J5" s="888"/>
      <c r="K5" s="888"/>
      <c r="L5" s="33"/>
      <c r="M5" s="33"/>
      <c r="N5" s="33"/>
      <c r="O5" s="33"/>
      <c r="P5" s="33"/>
      <c r="Q5" s="33"/>
    </row>
    <row r="6" spans="1:17" s="50" customFormat="1" ht="16.5">
      <c r="A6" s="889" t="s">
        <v>533</v>
      </c>
      <c r="B6" s="889"/>
      <c r="C6" s="889"/>
      <c r="D6" s="889"/>
      <c r="E6" s="889"/>
      <c r="F6" s="889"/>
      <c r="G6" s="889"/>
      <c r="H6" s="889"/>
      <c r="I6" s="889"/>
      <c r="J6" s="889"/>
      <c r="K6" s="889"/>
      <c r="L6" s="33"/>
      <c r="M6" s="33"/>
      <c r="N6" s="33"/>
      <c r="O6" s="33"/>
      <c r="P6" s="33"/>
      <c r="Q6" s="33"/>
    </row>
    <row r="7" spans="1:17" s="33" customFormat="1">
      <c r="K7" s="509" t="s">
        <v>380</v>
      </c>
    </row>
    <row r="8" spans="1:17" ht="25.5" customHeight="1">
      <c r="A8" s="892" t="s">
        <v>115</v>
      </c>
      <c r="B8" s="892" t="s">
        <v>114</v>
      </c>
      <c r="C8" s="894" t="s">
        <v>528</v>
      </c>
      <c r="D8" s="894"/>
      <c r="E8" s="894"/>
      <c r="F8" s="894"/>
      <c r="G8" s="894"/>
      <c r="H8" s="894" t="s">
        <v>389</v>
      </c>
      <c r="I8" s="894"/>
      <c r="J8" s="890" t="s">
        <v>113</v>
      </c>
      <c r="K8" s="891"/>
    </row>
    <row r="9" spans="1:17" ht="79.5" customHeight="1" thickBot="1">
      <c r="A9" s="893"/>
      <c r="B9" s="893"/>
      <c r="C9" s="75" t="s">
        <v>116</v>
      </c>
      <c r="D9" s="26" t="s">
        <v>117</v>
      </c>
      <c r="E9" s="26" t="s">
        <v>118</v>
      </c>
      <c r="F9" s="75" t="s">
        <v>119</v>
      </c>
      <c r="G9" s="75" t="s">
        <v>120</v>
      </c>
      <c r="H9" s="75" t="s">
        <v>116</v>
      </c>
      <c r="I9" s="75" t="s">
        <v>120</v>
      </c>
      <c r="J9" s="75" t="s">
        <v>121</v>
      </c>
      <c r="K9" s="75" t="s">
        <v>122</v>
      </c>
    </row>
    <row r="10" spans="1:17" ht="14.25" thickBot="1">
      <c r="A10" s="101">
        <v>1</v>
      </c>
      <c r="B10" s="102">
        <f>A10+1</f>
        <v>2</v>
      </c>
      <c r="C10" s="102">
        <f>B10+1</f>
        <v>3</v>
      </c>
      <c r="D10" s="102">
        <f t="shared" ref="D10:K10" si="0">C10+1</f>
        <v>4</v>
      </c>
      <c r="E10" s="102">
        <f t="shared" si="0"/>
        <v>5</v>
      </c>
      <c r="F10" s="102">
        <f t="shared" si="0"/>
        <v>6</v>
      </c>
      <c r="G10" s="102">
        <f t="shared" si="0"/>
        <v>7</v>
      </c>
      <c r="H10" s="102">
        <f t="shared" si="0"/>
        <v>8</v>
      </c>
      <c r="I10" s="102">
        <f t="shared" si="0"/>
        <v>9</v>
      </c>
      <c r="J10" s="102">
        <f t="shared" si="0"/>
        <v>10</v>
      </c>
      <c r="K10" s="102">
        <f t="shared" si="0"/>
        <v>11</v>
      </c>
      <c r="L10" s="103"/>
    </row>
    <row r="11" spans="1:17" ht="14.25">
      <c r="A11" s="104"/>
      <c r="B11" s="105" t="s">
        <v>110</v>
      </c>
      <c r="C11" s="76">
        <f>SUM(C13:C15)</f>
        <v>0</v>
      </c>
      <c r="D11" s="76">
        <f t="shared" ref="D11:K11" si="1">SUM(D13:D15)</f>
        <v>0</v>
      </c>
      <c r="E11" s="76">
        <f t="shared" si="1"/>
        <v>0</v>
      </c>
      <c r="F11" s="76">
        <f t="shared" si="1"/>
        <v>0</v>
      </c>
      <c r="G11" s="76">
        <f t="shared" si="1"/>
        <v>0</v>
      </c>
      <c r="H11" s="76">
        <f t="shared" si="1"/>
        <v>0</v>
      </c>
      <c r="I11" s="76">
        <f t="shared" si="1"/>
        <v>0</v>
      </c>
      <c r="J11" s="76">
        <f t="shared" si="1"/>
        <v>0</v>
      </c>
      <c r="K11" s="76">
        <f t="shared" si="1"/>
        <v>0</v>
      </c>
    </row>
    <row r="12" spans="1:17">
      <c r="A12" s="104"/>
      <c r="B12" s="106" t="s">
        <v>123</v>
      </c>
      <c r="C12" s="76"/>
      <c r="D12" s="76"/>
      <c r="E12" s="76"/>
      <c r="F12" s="76"/>
      <c r="G12" s="76"/>
      <c r="H12" s="76"/>
      <c r="I12" s="76"/>
      <c r="J12" s="76"/>
      <c r="K12" s="76"/>
    </row>
    <row r="13" spans="1:17">
      <c r="A13" s="104">
        <v>1</v>
      </c>
      <c r="B13" s="104"/>
      <c r="C13" s="76">
        <v>0</v>
      </c>
      <c r="D13" s="76">
        <v>0</v>
      </c>
      <c r="E13" s="76">
        <v>0</v>
      </c>
      <c r="F13" s="82">
        <f>E13*D13</f>
        <v>0</v>
      </c>
      <c r="G13" s="82">
        <f>F13*C13</f>
        <v>0</v>
      </c>
      <c r="H13" s="76"/>
      <c r="I13" s="76"/>
      <c r="J13" s="76">
        <f>C13-H13</f>
        <v>0</v>
      </c>
      <c r="K13" s="76">
        <f>G13-I13</f>
        <v>0</v>
      </c>
    </row>
    <row r="14" spans="1:17">
      <c r="A14" s="104">
        <v>2</v>
      </c>
      <c r="B14" s="104"/>
      <c r="C14" s="76">
        <v>0</v>
      </c>
      <c r="D14" s="76">
        <v>0</v>
      </c>
      <c r="E14" s="76">
        <v>0</v>
      </c>
      <c r="F14" s="82">
        <f>E14*D14</f>
        <v>0</v>
      </c>
      <c r="G14" s="82">
        <f>F14*C14</f>
        <v>0</v>
      </c>
      <c r="H14" s="76"/>
      <c r="I14" s="76"/>
      <c r="J14" s="76">
        <f>C14-H14</f>
        <v>0</v>
      </c>
      <c r="K14" s="76">
        <f>G14-I14</f>
        <v>0</v>
      </c>
    </row>
    <row r="15" spans="1:17">
      <c r="A15" s="104">
        <v>3</v>
      </c>
      <c r="B15" s="104"/>
      <c r="C15" s="76">
        <v>0</v>
      </c>
      <c r="D15" s="76">
        <v>0</v>
      </c>
      <c r="E15" s="76">
        <v>0</v>
      </c>
      <c r="F15" s="82">
        <f>E15*D15</f>
        <v>0</v>
      </c>
      <c r="G15" s="82">
        <f>F15*C15</f>
        <v>0</v>
      </c>
      <c r="H15" s="76"/>
      <c r="I15" s="76"/>
      <c r="J15" s="76">
        <f>C15-H15</f>
        <v>0</v>
      </c>
      <c r="K15" s="76">
        <f>G15-I15</f>
        <v>0</v>
      </c>
    </row>
  </sheetData>
  <mergeCells count="9">
    <mergeCell ref="B1:F1"/>
    <mergeCell ref="I2:K2"/>
    <mergeCell ref="A5:K5"/>
    <mergeCell ref="A6:K6"/>
    <mergeCell ref="J8:K8"/>
    <mergeCell ref="A8:A9"/>
    <mergeCell ref="B8:B9"/>
    <mergeCell ref="C8:G8"/>
    <mergeCell ref="H8:I8"/>
  </mergeCells>
  <phoneticPr fontId="2" type="noConversion"/>
  <pageMargins left="0.25" right="0.33" top="0.7" bottom="1" header="0.5" footer="0.5"/>
  <pageSetup paperSize="9" scale="80" orientation="landscape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>
  <dimension ref="A1:W23"/>
  <sheetViews>
    <sheetView topLeftCell="A4" workbookViewId="0">
      <selection activeCell="G28" sqref="G28"/>
    </sheetView>
  </sheetViews>
  <sheetFormatPr defaultRowHeight="13.5"/>
  <cols>
    <col min="1" max="1" width="4.28515625" style="4" customWidth="1"/>
    <col min="2" max="2" width="23.85546875" style="100" customWidth="1"/>
    <col min="3" max="3" width="6.7109375" style="92" customWidth="1"/>
    <col min="4" max="4" width="8.85546875" style="92" bestFit="1" customWidth="1"/>
    <col min="5" max="8" width="9.85546875" style="92" customWidth="1"/>
    <col min="9" max="9" width="7.28515625" style="4" customWidth="1"/>
    <col min="10" max="10" width="9.140625" style="5"/>
    <col min="11" max="11" width="10.7109375" style="5" customWidth="1"/>
    <col min="12" max="12" width="9" style="5" bestFit="1" customWidth="1"/>
    <col min="13" max="16" width="9.140625" style="5"/>
    <col min="17" max="17" width="6.7109375" style="5" bestFit="1" customWidth="1"/>
    <col min="18" max="19" width="9.140625" style="5"/>
    <col min="20" max="20" width="10.5703125" style="5" customWidth="1"/>
    <col min="21" max="21" width="7.7109375" style="5" customWidth="1"/>
    <col min="22" max="22" width="6.7109375" style="5" bestFit="1" customWidth="1"/>
    <col min="23" max="23" width="11.42578125" style="5" customWidth="1"/>
    <col min="24" max="16384" width="9.140625" style="5"/>
  </cols>
  <sheetData>
    <row r="1" spans="1:23" s="33" customFormat="1" ht="23.25" customHeight="1">
      <c r="A1" s="350"/>
      <c r="B1" s="887"/>
      <c r="C1" s="900"/>
      <c r="D1" s="900"/>
      <c r="E1" s="900"/>
      <c r="F1" s="900"/>
      <c r="G1" s="3"/>
      <c r="H1" s="3"/>
      <c r="I1" s="32"/>
      <c r="J1" s="32"/>
      <c r="K1" s="32"/>
      <c r="L1" s="32"/>
      <c r="Q1" s="32"/>
      <c r="R1" s="137" t="s">
        <v>112</v>
      </c>
      <c r="S1" s="3"/>
    </row>
    <row r="2" spans="1:23" s="33" customFormat="1" ht="15" customHeight="1">
      <c r="A2" s="350"/>
      <c r="B2" s="1"/>
      <c r="C2" s="2"/>
      <c r="D2" s="2"/>
      <c r="E2" s="2"/>
      <c r="F2" s="3"/>
      <c r="G2" s="3"/>
      <c r="H2" s="3"/>
      <c r="I2" s="32"/>
      <c r="J2" s="32"/>
      <c r="K2" s="32"/>
      <c r="L2" s="32"/>
      <c r="Q2" s="877" t="s">
        <v>27</v>
      </c>
      <c r="R2" s="877"/>
      <c r="S2" s="877"/>
    </row>
    <row r="3" spans="1:23" s="33" customFormat="1" ht="18" thickBot="1">
      <c r="B3" s="24" t="s">
        <v>28</v>
      </c>
      <c r="C3" s="359"/>
      <c r="D3" s="7"/>
      <c r="E3" s="7"/>
      <c r="F3" s="7"/>
      <c r="G3" s="8"/>
      <c r="H3" s="8"/>
      <c r="I3" s="32"/>
      <c r="J3" s="32"/>
      <c r="K3" s="32"/>
      <c r="L3" s="32"/>
    </row>
    <row r="4" spans="1:23" s="33" customFormat="1" ht="12.75" customHeight="1">
      <c r="A4" s="350"/>
      <c r="B4" s="3"/>
      <c r="C4" s="3"/>
      <c r="D4" s="107"/>
      <c r="E4" s="107"/>
      <c r="F4" s="3"/>
      <c r="G4" s="3"/>
      <c r="H4" s="3"/>
      <c r="I4" s="9"/>
      <c r="J4" s="32"/>
      <c r="K4" s="32"/>
      <c r="L4" s="32"/>
      <c r="M4" s="32"/>
      <c r="Q4" s="32"/>
      <c r="R4" s="32"/>
      <c r="S4" s="32"/>
    </row>
    <row r="5" spans="1:23" s="50" customFormat="1" ht="12.75">
      <c r="A5" s="43"/>
      <c r="B5" s="44" t="s">
        <v>77</v>
      </c>
      <c r="C5" s="44"/>
      <c r="D5" s="44"/>
      <c r="E5" s="44"/>
      <c r="F5" s="44"/>
      <c r="G5" s="44"/>
      <c r="H5" s="44"/>
      <c r="I5" s="45"/>
      <c r="J5" s="45"/>
      <c r="K5" s="45"/>
      <c r="L5" s="45"/>
      <c r="M5" s="45"/>
      <c r="N5" s="45"/>
      <c r="O5" s="43"/>
      <c r="P5" s="47"/>
      <c r="Q5" s="43"/>
      <c r="R5" s="43"/>
      <c r="S5" s="43"/>
    </row>
    <row r="6" spans="1:23" s="50" customFormat="1" ht="12.75">
      <c r="A6" s="43"/>
      <c r="B6" s="44" t="s">
        <v>534</v>
      </c>
      <c r="C6" s="44"/>
      <c r="D6" s="44"/>
      <c r="E6" s="44"/>
      <c r="F6" s="44"/>
      <c r="G6" s="44"/>
      <c r="H6" s="44"/>
      <c r="I6" s="45"/>
      <c r="J6" s="45"/>
      <c r="K6" s="45"/>
      <c r="L6" s="45"/>
      <c r="M6" s="45"/>
      <c r="N6" s="45"/>
      <c r="O6" s="43"/>
      <c r="P6" s="43"/>
      <c r="Q6" s="43"/>
      <c r="R6" s="43"/>
      <c r="S6" s="43"/>
    </row>
    <row r="7" spans="1:23" s="50" customFormat="1" ht="9.9499999999999993" customHeight="1">
      <c r="A7" s="43"/>
      <c r="B7" s="48"/>
      <c r="C7" s="48"/>
      <c r="D7" s="48"/>
      <c r="E7" s="48"/>
      <c r="F7" s="48"/>
      <c r="G7" s="48"/>
      <c r="H7" s="48"/>
      <c r="I7" s="43"/>
      <c r="J7" s="43"/>
      <c r="K7" s="43"/>
      <c r="L7" s="43"/>
      <c r="O7" s="43"/>
      <c r="P7" s="43"/>
      <c r="Q7" s="43"/>
      <c r="R7" s="43"/>
      <c r="S7" s="43"/>
    </row>
    <row r="8" spans="1:23" s="33" customFormat="1">
      <c r="A8" s="32"/>
      <c r="B8" s="124"/>
      <c r="C8" s="107"/>
      <c r="D8" s="107"/>
      <c r="E8" s="107"/>
      <c r="F8" s="107"/>
      <c r="G8" s="107"/>
      <c r="H8" s="107"/>
      <c r="I8" s="32"/>
    </row>
    <row r="9" spans="1:23" s="42" customFormat="1" ht="20.25" customHeight="1">
      <c r="A9" s="895" t="s">
        <v>7</v>
      </c>
      <c r="B9" s="895" t="s">
        <v>126</v>
      </c>
      <c r="C9" s="895" t="s">
        <v>127</v>
      </c>
      <c r="D9" s="897" t="s">
        <v>78</v>
      </c>
      <c r="E9" s="898"/>
      <c r="F9" s="898"/>
      <c r="G9" s="899"/>
      <c r="H9" s="897" t="s">
        <v>125</v>
      </c>
      <c r="I9" s="898"/>
      <c r="J9" s="898"/>
      <c r="K9" s="898"/>
      <c r="L9" s="898"/>
      <c r="M9" s="899"/>
      <c r="N9" s="897" t="s">
        <v>133</v>
      </c>
      <c r="O9" s="898"/>
      <c r="P9" s="898"/>
      <c r="Q9" s="898"/>
      <c r="R9" s="899"/>
      <c r="S9" s="895" t="s">
        <v>335</v>
      </c>
      <c r="T9" s="895" t="s">
        <v>134</v>
      </c>
      <c r="U9" s="895" t="s">
        <v>135</v>
      </c>
      <c r="V9" s="895" t="s">
        <v>136</v>
      </c>
      <c r="W9" s="895" t="s">
        <v>336</v>
      </c>
    </row>
    <row r="10" spans="1:23" s="123" customFormat="1" ht="54.95" customHeight="1">
      <c r="A10" s="896"/>
      <c r="B10" s="896"/>
      <c r="C10" s="896"/>
      <c r="D10" s="121" t="s">
        <v>128</v>
      </c>
      <c r="E10" s="121" t="s">
        <v>129</v>
      </c>
      <c r="F10" s="121" t="s">
        <v>337</v>
      </c>
      <c r="G10" s="121" t="s">
        <v>338</v>
      </c>
      <c r="H10" s="121" t="s">
        <v>130</v>
      </c>
      <c r="I10" s="121" t="s">
        <v>339</v>
      </c>
      <c r="J10" s="121" t="s">
        <v>340</v>
      </c>
      <c r="K10" s="121" t="s">
        <v>341</v>
      </c>
      <c r="L10" s="121" t="s">
        <v>323</v>
      </c>
      <c r="M10" s="121" t="s">
        <v>342</v>
      </c>
      <c r="N10" s="121" t="s">
        <v>131</v>
      </c>
      <c r="O10" s="121" t="s">
        <v>132</v>
      </c>
      <c r="P10" s="121" t="s">
        <v>343</v>
      </c>
      <c r="Q10" s="122" t="s">
        <v>344</v>
      </c>
      <c r="R10" s="121" t="s">
        <v>345</v>
      </c>
      <c r="S10" s="896"/>
      <c r="T10" s="896"/>
      <c r="U10" s="896"/>
      <c r="V10" s="896"/>
      <c r="W10" s="896"/>
    </row>
    <row r="11" spans="1:23" s="42" customFormat="1">
      <c r="A11" s="72" t="s">
        <v>346</v>
      </c>
      <c r="B11" s="72" t="s">
        <v>8</v>
      </c>
      <c r="C11" s="72" t="s">
        <v>9</v>
      </c>
      <c r="D11" s="72" t="s">
        <v>10</v>
      </c>
      <c r="E11" s="72" t="s">
        <v>11</v>
      </c>
      <c r="F11" s="72" t="s">
        <v>12</v>
      </c>
      <c r="G11" s="72" t="s">
        <v>13</v>
      </c>
      <c r="H11" s="72" t="s">
        <v>14</v>
      </c>
      <c r="I11" s="72" t="s">
        <v>2</v>
      </c>
      <c r="J11" s="72" t="s">
        <v>15</v>
      </c>
      <c r="K11" s="72" t="s">
        <v>16</v>
      </c>
      <c r="L11" s="72" t="s">
        <v>17</v>
      </c>
      <c r="M11" s="72" t="s">
        <v>347</v>
      </c>
      <c r="N11" s="72" t="s">
        <v>7</v>
      </c>
      <c r="O11" s="72" t="s">
        <v>18</v>
      </c>
      <c r="P11" s="72" t="s">
        <v>348</v>
      </c>
      <c r="Q11" s="72" t="s">
        <v>19</v>
      </c>
      <c r="R11" s="72" t="s">
        <v>20</v>
      </c>
      <c r="S11" s="72" t="s">
        <v>21</v>
      </c>
      <c r="T11" s="72" t="s">
        <v>22</v>
      </c>
      <c r="U11" s="72" t="s">
        <v>23</v>
      </c>
      <c r="V11" s="72" t="s">
        <v>24</v>
      </c>
      <c r="W11" s="72" t="s">
        <v>25</v>
      </c>
    </row>
    <row r="12" spans="1:23" s="42" customFormat="1">
      <c r="A12" s="109">
        <v>1</v>
      </c>
      <c r="B12" s="109"/>
      <c r="C12" s="109"/>
      <c r="D12" s="109"/>
      <c r="E12" s="109"/>
      <c r="F12" s="109">
        <f>D12*E12</f>
        <v>0</v>
      </c>
      <c r="G12" s="109">
        <f>F12*12</f>
        <v>0</v>
      </c>
      <c r="H12" s="109"/>
      <c r="I12" s="110"/>
      <c r="J12" s="109"/>
      <c r="K12" s="109"/>
      <c r="L12" s="109">
        <f>K12</f>
        <v>0</v>
      </c>
      <c r="M12" s="109">
        <f>L12*12</f>
        <v>0</v>
      </c>
      <c r="N12" s="109"/>
      <c r="O12" s="109">
        <v>0</v>
      </c>
      <c r="P12" s="109">
        <f>(N12+O12)*1000*C12</f>
        <v>0</v>
      </c>
      <c r="Q12" s="109">
        <f>P12*20%</f>
        <v>0</v>
      </c>
      <c r="R12" s="109">
        <f>(P12+Q12)*12</f>
        <v>0</v>
      </c>
      <c r="S12" s="111">
        <f>G12+M12+R12</f>
        <v>0</v>
      </c>
      <c r="T12" s="112"/>
      <c r="U12" s="112"/>
      <c r="V12" s="113"/>
      <c r="W12" s="113"/>
    </row>
    <row r="13" spans="1:23" s="42" customFormat="1">
      <c r="A13" s="109">
        <v>2</v>
      </c>
      <c r="B13" s="109"/>
      <c r="C13" s="109"/>
      <c r="D13" s="109"/>
      <c r="E13" s="109"/>
      <c r="F13" s="109">
        <f>D13*E13</f>
        <v>0</v>
      </c>
      <c r="G13" s="109">
        <f>F13*12</f>
        <v>0</v>
      </c>
      <c r="H13" s="109"/>
      <c r="I13" s="110"/>
      <c r="J13" s="109"/>
      <c r="K13" s="109"/>
      <c r="L13" s="109">
        <f>K13</f>
        <v>0</v>
      </c>
      <c r="M13" s="109">
        <f>L13*12</f>
        <v>0</v>
      </c>
      <c r="N13" s="109"/>
      <c r="O13" s="109">
        <v>0</v>
      </c>
      <c r="P13" s="109">
        <f>(N13+O13)*1000*C13</f>
        <v>0</v>
      </c>
      <c r="Q13" s="109">
        <f>P13*20%</f>
        <v>0</v>
      </c>
      <c r="R13" s="109">
        <f>(P13+Q13)*12</f>
        <v>0</v>
      </c>
      <c r="S13" s="111">
        <f>G13+M13+R13</f>
        <v>0</v>
      </c>
      <c r="T13" s="109"/>
      <c r="U13" s="109"/>
      <c r="V13" s="113"/>
      <c r="W13" s="113"/>
    </row>
    <row r="14" spans="1:23" s="42" customFormat="1">
      <c r="A14" s="109">
        <v>3</v>
      </c>
      <c r="B14" s="109"/>
      <c r="C14" s="109"/>
      <c r="D14" s="109"/>
      <c r="E14" s="109"/>
      <c r="F14" s="109">
        <f>D14*E14</f>
        <v>0</v>
      </c>
      <c r="G14" s="109">
        <f>F14*12</f>
        <v>0</v>
      </c>
      <c r="H14" s="109"/>
      <c r="I14" s="110"/>
      <c r="J14" s="109"/>
      <c r="K14" s="109"/>
      <c r="L14" s="109">
        <f>K14</f>
        <v>0</v>
      </c>
      <c r="M14" s="109">
        <f>L14*12</f>
        <v>0</v>
      </c>
      <c r="N14" s="109"/>
      <c r="O14" s="109">
        <v>0</v>
      </c>
      <c r="P14" s="109">
        <f>(N14+O14)*1000*C14</f>
        <v>0</v>
      </c>
      <c r="Q14" s="109">
        <f>P14*20%</f>
        <v>0</v>
      </c>
      <c r="R14" s="109">
        <f>(P14+Q14)*12</f>
        <v>0</v>
      </c>
      <c r="S14" s="111">
        <f>G14+M14+R14</f>
        <v>0</v>
      </c>
      <c r="T14" s="109"/>
      <c r="U14" s="109"/>
      <c r="V14" s="113"/>
      <c r="W14" s="113"/>
    </row>
    <row r="15" spans="1:23" s="42" customFormat="1">
      <c r="A15" s="109"/>
      <c r="B15" s="109"/>
      <c r="C15" s="109"/>
      <c r="D15" s="109"/>
      <c r="E15" s="109"/>
      <c r="F15" s="109"/>
      <c r="G15" s="109"/>
      <c r="H15" s="109"/>
      <c r="I15" s="110"/>
      <c r="J15" s="109"/>
      <c r="K15" s="109"/>
      <c r="L15" s="109"/>
      <c r="M15" s="109"/>
      <c r="N15" s="109"/>
      <c r="O15" s="109"/>
      <c r="P15" s="109"/>
      <c r="Q15" s="109"/>
      <c r="R15" s="109"/>
      <c r="S15" s="111"/>
      <c r="T15" s="109"/>
      <c r="U15" s="109"/>
      <c r="V15" s="113"/>
      <c r="W15" s="113"/>
    </row>
    <row r="16" spans="1:23" s="42" customFormat="1">
      <c r="A16" s="109"/>
      <c r="B16" s="109"/>
      <c r="C16" s="109"/>
      <c r="D16" s="109"/>
      <c r="E16" s="109"/>
      <c r="F16" s="109"/>
      <c r="G16" s="109"/>
      <c r="H16" s="109"/>
      <c r="I16" s="110"/>
      <c r="J16" s="109"/>
      <c r="K16" s="109"/>
      <c r="L16" s="109"/>
      <c r="M16" s="109"/>
      <c r="N16" s="109"/>
      <c r="O16" s="109"/>
      <c r="P16" s="109"/>
      <c r="Q16" s="109"/>
      <c r="R16" s="109"/>
      <c r="S16" s="111"/>
      <c r="T16" s="109"/>
      <c r="U16" s="109"/>
      <c r="V16" s="113"/>
      <c r="W16" s="113"/>
    </row>
    <row r="17" spans="1:23" s="42" customFormat="1">
      <c r="A17" s="109"/>
      <c r="B17" s="109"/>
      <c r="C17" s="114"/>
      <c r="D17" s="109"/>
      <c r="E17" s="109"/>
      <c r="F17" s="109"/>
      <c r="G17" s="109"/>
      <c r="H17" s="109"/>
      <c r="I17" s="110"/>
      <c r="J17" s="109"/>
      <c r="K17" s="109"/>
      <c r="L17" s="109"/>
      <c r="M17" s="109"/>
      <c r="N17" s="109"/>
      <c r="O17" s="109"/>
      <c r="P17" s="109"/>
      <c r="Q17" s="109"/>
      <c r="R17" s="109"/>
      <c r="S17" s="111"/>
      <c r="T17" s="109"/>
      <c r="U17" s="109"/>
      <c r="V17" s="113"/>
      <c r="W17" s="113"/>
    </row>
    <row r="18" spans="1:23" s="42" customFormat="1">
      <c r="A18" s="109"/>
      <c r="B18" s="109"/>
      <c r="C18" s="109"/>
      <c r="D18" s="109"/>
      <c r="E18" s="109"/>
      <c r="F18" s="109"/>
      <c r="G18" s="109"/>
      <c r="H18" s="109"/>
      <c r="I18" s="110"/>
      <c r="J18" s="109"/>
      <c r="K18" s="109"/>
      <c r="L18" s="109"/>
      <c r="M18" s="109"/>
      <c r="N18" s="109"/>
      <c r="O18" s="109"/>
      <c r="P18" s="109"/>
      <c r="Q18" s="109"/>
      <c r="R18" s="109"/>
      <c r="S18" s="111"/>
      <c r="T18" s="109"/>
      <c r="U18" s="109"/>
      <c r="V18" s="113"/>
      <c r="W18" s="113"/>
    </row>
    <row r="19" spans="1:23" s="42" customFormat="1">
      <c r="A19" s="109"/>
      <c r="B19" s="11"/>
      <c r="C19" s="109"/>
      <c r="D19" s="109"/>
      <c r="E19" s="109"/>
      <c r="F19" s="109"/>
      <c r="G19" s="109"/>
      <c r="H19" s="109"/>
      <c r="I19" s="109"/>
      <c r="J19" s="109"/>
      <c r="K19" s="109"/>
      <c r="L19" s="109"/>
      <c r="M19" s="109"/>
      <c r="N19" s="109"/>
      <c r="O19" s="109"/>
      <c r="P19" s="109"/>
      <c r="Q19" s="109"/>
      <c r="R19" s="109"/>
      <c r="S19" s="111"/>
      <c r="T19" s="109"/>
      <c r="U19" s="109"/>
      <c r="V19" s="113"/>
      <c r="W19" s="113"/>
    </row>
    <row r="20" spans="1:23" s="42" customFormat="1" ht="16.5">
      <c r="A20" s="115"/>
      <c r="B20" s="132" t="s">
        <v>110</v>
      </c>
      <c r="C20" s="116">
        <f>SUM(C12:C18)</f>
        <v>0</v>
      </c>
      <c r="D20" s="116">
        <f>SUM(D12:D19)</f>
        <v>0</v>
      </c>
      <c r="E20" s="115"/>
      <c r="F20" s="116">
        <f>SUM(F12:F19)</f>
        <v>0</v>
      </c>
      <c r="G20" s="116">
        <f>SUM(G12:G19)</f>
        <v>0</v>
      </c>
      <c r="H20" s="115"/>
      <c r="I20" s="115">
        <f>SUM(I12:I19)</f>
        <v>0</v>
      </c>
      <c r="J20" s="115"/>
      <c r="K20" s="117"/>
      <c r="L20" s="116">
        <f>SUM(L12:L19)</f>
        <v>0</v>
      </c>
      <c r="M20" s="116">
        <f>SUM(M12:M19)</f>
        <v>0</v>
      </c>
      <c r="N20" s="115"/>
      <c r="O20" s="115"/>
      <c r="P20" s="115"/>
      <c r="Q20" s="115"/>
      <c r="R20" s="115">
        <f>SUM(R12:R18)</f>
        <v>0</v>
      </c>
      <c r="S20" s="118">
        <f>(R20+M20+G20)/1000</f>
        <v>0</v>
      </c>
      <c r="T20" s="118">
        <f>SUM(T12:T18)</f>
        <v>0</v>
      </c>
      <c r="U20" s="118">
        <f>SUM(U12:U18)</f>
        <v>0</v>
      </c>
      <c r="V20" s="118">
        <f>SUM(V12:V18)</f>
        <v>0</v>
      </c>
      <c r="W20" s="118">
        <f>SUM(W12:W18)</f>
        <v>0</v>
      </c>
    </row>
    <row r="23" spans="1:23" ht="67.5">
      <c r="B23" s="405" t="s">
        <v>330</v>
      </c>
    </row>
  </sheetData>
  <mergeCells count="13">
    <mergeCell ref="T9:T10"/>
    <mergeCell ref="U9:U10"/>
    <mergeCell ref="V9:V10"/>
    <mergeCell ref="W9:W10"/>
    <mergeCell ref="B1:F1"/>
    <mergeCell ref="Q2:S2"/>
    <mergeCell ref="S9:S10"/>
    <mergeCell ref="N9:R9"/>
    <mergeCell ref="A9:A10"/>
    <mergeCell ref="B9:B10"/>
    <mergeCell ref="C9:C10"/>
    <mergeCell ref="D9:G9"/>
    <mergeCell ref="H9:M9"/>
  </mergeCells>
  <phoneticPr fontId="2" type="noConversion"/>
  <pageMargins left="0.25" right="0.23" top="1" bottom="1" header="0.5" footer="0.5"/>
  <pageSetup paperSize="9" scale="65" orientation="landscape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>
  <dimension ref="A1:N28"/>
  <sheetViews>
    <sheetView topLeftCell="A19" workbookViewId="0">
      <selection activeCell="N12" sqref="N12"/>
    </sheetView>
  </sheetViews>
  <sheetFormatPr defaultRowHeight="13.5"/>
  <cols>
    <col min="1" max="1" width="4.28515625" style="4" customWidth="1"/>
    <col min="2" max="2" width="30.7109375" style="100" customWidth="1"/>
    <col min="3" max="3" width="8.28515625" style="100" customWidth="1"/>
    <col min="4" max="5" width="10" style="100" customWidth="1"/>
    <col min="6" max="6" width="9.140625" style="92"/>
    <col min="7" max="7" width="8" style="100" customWidth="1"/>
    <col min="8" max="8" width="11.85546875" style="92" customWidth="1"/>
    <col min="9" max="9" width="12.140625" style="4" customWidth="1"/>
    <col min="10" max="16384" width="9.140625" style="5"/>
  </cols>
  <sheetData>
    <row r="1" spans="1:14" s="33" customFormat="1">
      <c r="A1" s="350"/>
      <c r="B1" s="3"/>
      <c r="C1" s="3"/>
      <c r="D1" s="124"/>
      <c r="E1" s="124"/>
      <c r="F1" s="3"/>
      <c r="G1" s="3"/>
      <c r="H1" s="32"/>
      <c r="I1" s="137" t="s">
        <v>124</v>
      </c>
      <c r="J1" s="3"/>
      <c r="K1" s="32"/>
      <c r="L1" s="32"/>
      <c r="M1" s="32"/>
      <c r="N1" s="32"/>
    </row>
    <row r="2" spans="1:14" s="33" customFormat="1" ht="12.75" customHeight="1">
      <c r="A2" s="32"/>
      <c r="B2" s="3"/>
      <c r="C2" s="3"/>
      <c r="D2" s="124"/>
      <c r="E2" s="124"/>
      <c r="F2" s="3"/>
      <c r="G2" s="3"/>
      <c r="H2" s="877" t="s">
        <v>27</v>
      </c>
      <c r="I2" s="877"/>
      <c r="J2" s="877"/>
      <c r="K2" s="32"/>
      <c r="L2" s="32"/>
      <c r="M2" s="32"/>
      <c r="N2" s="32"/>
    </row>
    <row r="3" spans="1:14" s="33" customFormat="1" ht="15" customHeight="1" thickBot="1">
      <c r="B3" s="24" t="s">
        <v>28</v>
      </c>
      <c r="C3" s="901" t="s">
        <v>585</v>
      </c>
      <c r="D3" s="902"/>
      <c r="E3" s="902"/>
      <c r="F3" s="902"/>
      <c r="G3" s="902"/>
      <c r="H3" s="902"/>
    </row>
    <row r="4" spans="1:14" s="33" customFormat="1" ht="14.25">
      <c r="A4" s="32"/>
      <c r="B4" s="124"/>
      <c r="C4" s="124"/>
      <c r="D4" s="124"/>
      <c r="E4" s="3"/>
      <c r="F4" s="125"/>
      <c r="G4" s="126"/>
      <c r="H4" s="107"/>
      <c r="I4" s="34"/>
    </row>
    <row r="5" spans="1:14" s="33" customFormat="1">
      <c r="A5" s="32"/>
      <c r="B5" s="44" t="s">
        <v>77</v>
      </c>
      <c r="C5" s="125"/>
      <c r="D5" s="125"/>
      <c r="E5" s="125"/>
      <c r="F5" s="125"/>
      <c r="G5" s="125"/>
      <c r="H5" s="125"/>
      <c r="I5" s="32"/>
    </row>
    <row r="6" spans="1:14" s="33" customFormat="1" ht="54" customHeight="1">
      <c r="A6" s="32"/>
      <c r="B6" s="903" t="s">
        <v>535</v>
      </c>
      <c r="C6" s="903"/>
      <c r="D6" s="903"/>
      <c r="E6" s="903"/>
      <c r="F6" s="903"/>
      <c r="G6" s="903"/>
      <c r="H6" s="903"/>
      <c r="I6" s="903"/>
    </row>
    <row r="7" spans="1:14" s="33" customFormat="1">
      <c r="A7" s="32"/>
      <c r="B7" s="124"/>
      <c r="C7" s="124"/>
      <c r="D7" s="124"/>
      <c r="E7" s="124"/>
      <c r="F7" s="107"/>
      <c r="G7" s="124"/>
      <c r="H7" s="107"/>
      <c r="I7" s="32"/>
    </row>
    <row r="8" spans="1:14" s="16" customFormat="1" ht="63.75">
      <c r="A8" s="127"/>
      <c r="B8" s="128"/>
      <c r="C8" s="65" t="s">
        <v>138</v>
      </c>
      <c r="D8" s="673" t="s">
        <v>139</v>
      </c>
      <c r="E8" s="65" t="s">
        <v>140</v>
      </c>
      <c r="F8" s="65" t="s">
        <v>141</v>
      </c>
      <c r="G8" s="64" t="s">
        <v>142</v>
      </c>
      <c r="H8" s="64" t="s">
        <v>143</v>
      </c>
      <c r="I8" s="129" t="s">
        <v>144</v>
      </c>
    </row>
    <row r="9" spans="1:14" s="16" customFormat="1" ht="12.75">
      <c r="A9" s="78">
        <v>1</v>
      </c>
      <c r="B9" s="14">
        <v>2</v>
      </c>
      <c r="C9" s="14">
        <v>3</v>
      </c>
      <c r="D9" s="14">
        <v>4</v>
      </c>
      <c r="E9" s="14">
        <v>5</v>
      </c>
      <c r="F9" s="14">
        <v>6</v>
      </c>
      <c r="G9" s="14">
        <v>7</v>
      </c>
      <c r="H9" s="14">
        <v>8</v>
      </c>
      <c r="I9" s="78">
        <v>9</v>
      </c>
    </row>
    <row r="10" spans="1:14" ht="60" customHeight="1">
      <c r="A10" s="78">
        <v>1</v>
      </c>
      <c r="B10" s="75" t="s">
        <v>467</v>
      </c>
      <c r="C10" s="26" t="s">
        <v>1</v>
      </c>
      <c r="D10" s="26" t="s">
        <v>1</v>
      </c>
      <c r="E10" s="26" t="s">
        <v>1</v>
      </c>
      <c r="F10" s="12">
        <v>1314.5</v>
      </c>
      <c r="G10" s="26">
        <v>29.32</v>
      </c>
      <c r="H10" s="76">
        <f>F10*G10</f>
        <v>38541.14</v>
      </c>
      <c r="I10" s="543">
        <f>H10*0.04498</f>
        <v>1733.5804771999999</v>
      </c>
    </row>
    <row r="11" spans="1:14" ht="67.5">
      <c r="A11" s="78">
        <v>2</v>
      </c>
      <c r="B11" s="75" t="s">
        <v>146</v>
      </c>
      <c r="C11" s="26" t="s">
        <v>1</v>
      </c>
      <c r="D11" s="26" t="s">
        <v>1</v>
      </c>
      <c r="E11" s="26" t="s">
        <v>1</v>
      </c>
      <c r="F11" s="12"/>
      <c r="G11" s="26">
        <v>21.4</v>
      </c>
      <c r="H11" s="76">
        <f>F11*G11</f>
        <v>0</v>
      </c>
      <c r="I11" s="543">
        <f t="shared" ref="I11:I23" si="0">H11*0.04498</f>
        <v>0</v>
      </c>
    </row>
    <row r="12" spans="1:14" ht="67.5">
      <c r="A12" s="78">
        <v>3</v>
      </c>
      <c r="B12" s="75" t="s">
        <v>147</v>
      </c>
      <c r="C12" s="26">
        <v>68</v>
      </c>
      <c r="D12" s="26" t="s">
        <v>1</v>
      </c>
      <c r="E12" s="26" t="s">
        <v>1</v>
      </c>
      <c r="F12" s="26" t="s">
        <v>1</v>
      </c>
      <c r="G12" s="26">
        <v>1100</v>
      </c>
      <c r="H12" s="130">
        <f>C12*G12</f>
        <v>74800</v>
      </c>
      <c r="I12" s="543">
        <f t="shared" si="0"/>
        <v>3364.5039999999999</v>
      </c>
    </row>
    <row r="13" spans="1:14" ht="40.5">
      <c r="A13" s="78">
        <v>4</v>
      </c>
      <c r="B13" s="75" t="s">
        <v>145</v>
      </c>
      <c r="C13" s="26"/>
      <c r="D13" s="130">
        <f>SUM(D15:D24)</f>
        <v>16.544999999999998</v>
      </c>
      <c r="E13" s="130">
        <f>SUM(E15:E24)</f>
        <v>47941.299999999996</v>
      </c>
      <c r="F13" s="26" t="s">
        <v>1</v>
      </c>
      <c r="G13" s="26" t="s">
        <v>1</v>
      </c>
      <c r="H13" s="130">
        <f>SUM(H15:H24)</f>
        <v>58033.510000000009</v>
      </c>
      <c r="I13" s="130">
        <f>SUM(I15:I24)</f>
        <v>2610.3472797999998</v>
      </c>
    </row>
    <row r="14" spans="1:14" ht="21" customHeight="1">
      <c r="A14" s="78"/>
      <c r="B14" s="75" t="s">
        <v>148</v>
      </c>
      <c r="C14" s="26"/>
      <c r="D14" s="26"/>
      <c r="E14" s="26"/>
      <c r="F14" s="26"/>
      <c r="G14" s="26"/>
      <c r="H14" s="130"/>
      <c r="I14" s="543"/>
    </row>
    <row r="15" spans="1:14" ht="21" customHeight="1">
      <c r="A15" s="78">
        <v>4.0999999999999996</v>
      </c>
      <c r="B15" s="75" t="s">
        <v>974</v>
      </c>
      <c r="C15" s="26" t="s">
        <v>1</v>
      </c>
      <c r="D15" s="26">
        <v>1</v>
      </c>
      <c r="E15" s="26">
        <v>10427.6</v>
      </c>
      <c r="F15" s="26" t="s">
        <v>1</v>
      </c>
      <c r="G15" s="26" t="s">
        <v>1</v>
      </c>
      <c r="H15" s="130">
        <f t="shared" ref="H15:H23" si="1">D15*E15</f>
        <v>10427.6</v>
      </c>
      <c r="I15" s="832">
        <f t="shared" si="0"/>
        <v>469.03344800000002</v>
      </c>
    </row>
    <row r="16" spans="1:14" ht="21" customHeight="1">
      <c r="A16" s="78">
        <v>4.2</v>
      </c>
      <c r="B16" s="75" t="s">
        <v>975</v>
      </c>
      <c r="C16" s="26" t="s">
        <v>1</v>
      </c>
      <c r="D16" s="26">
        <v>0.1</v>
      </c>
      <c r="E16" s="26">
        <v>5213.8</v>
      </c>
      <c r="F16" s="26" t="s">
        <v>1</v>
      </c>
      <c r="G16" s="26" t="s">
        <v>1</v>
      </c>
      <c r="H16" s="130">
        <f t="shared" si="1"/>
        <v>521.38</v>
      </c>
      <c r="I16" s="832">
        <f t="shared" si="0"/>
        <v>23.4516724</v>
      </c>
    </row>
    <row r="17" spans="1:9" ht="18" customHeight="1">
      <c r="A17" s="78">
        <v>4.3</v>
      </c>
      <c r="B17" s="75" t="s">
        <v>976</v>
      </c>
      <c r="C17" s="26" t="s">
        <v>1</v>
      </c>
      <c r="D17" s="26">
        <v>0.3</v>
      </c>
      <c r="E17" s="26">
        <v>869</v>
      </c>
      <c r="F17" s="26" t="s">
        <v>1</v>
      </c>
      <c r="G17" s="26" t="s">
        <v>1</v>
      </c>
      <c r="H17" s="130">
        <f t="shared" si="1"/>
        <v>260.7</v>
      </c>
      <c r="I17" s="832">
        <f t="shared" si="0"/>
        <v>11.726286</v>
      </c>
    </row>
    <row r="18" spans="1:9" ht="18" customHeight="1">
      <c r="A18" s="78">
        <v>4.4000000000000004</v>
      </c>
      <c r="B18" s="75" t="s">
        <v>968</v>
      </c>
      <c r="C18" s="26" t="s">
        <v>1</v>
      </c>
      <c r="D18" s="26">
        <v>10</v>
      </c>
      <c r="E18" s="26">
        <v>1332.4</v>
      </c>
      <c r="F18" s="26" t="s">
        <v>1</v>
      </c>
      <c r="G18" s="26" t="s">
        <v>1</v>
      </c>
      <c r="H18" s="130">
        <f t="shared" si="1"/>
        <v>13324</v>
      </c>
      <c r="I18" s="832">
        <f>H18*0.04498</f>
        <v>599.31352000000004</v>
      </c>
    </row>
    <row r="19" spans="1:9" ht="18" customHeight="1">
      <c r="A19" s="78">
        <v>4.5</v>
      </c>
      <c r="B19" s="75" t="s">
        <v>977</v>
      </c>
      <c r="C19" s="26" t="s">
        <v>1</v>
      </c>
      <c r="D19" s="26">
        <v>0.4</v>
      </c>
      <c r="E19" s="26">
        <v>2433.1</v>
      </c>
      <c r="F19" s="26" t="s">
        <v>1</v>
      </c>
      <c r="G19" s="26" t="s">
        <v>1</v>
      </c>
      <c r="H19" s="130">
        <f t="shared" si="1"/>
        <v>973.24</v>
      </c>
      <c r="I19" s="832">
        <f>H19*0.04498</f>
        <v>43.776335199999998</v>
      </c>
    </row>
    <row r="20" spans="1:9" ht="18" customHeight="1">
      <c r="A20" s="78">
        <v>4.5999999999999996</v>
      </c>
      <c r="B20" s="75" t="s">
        <v>978</v>
      </c>
      <c r="C20" s="26" t="s">
        <v>1</v>
      </c>
      <c r="D20" s="26">
        <v>0.2</v>
      </c>
      <c r="E20" s="26">
        <v>2433.1</v>
      </c>
      <c r="F20" s="26" t="s">
        <v>1</v>
      </c>
      <c r="G20" s="26" t="s">
        <v>1</v>
      </c>
      <c r="H20" s="130">
        <f t="shared" si="1"/>
        <v>486.62</v>
      </c>
      <c r="I20" s="832">
        <f>H20*0.04498</f>
        <v>21.888167599999999</v>
      </c>
    </row>
    <row r="21" spans="1:9" ht="18" customHeight="1">
      <c r="A21" s="78">
        <v>4.7</v>
      </c>
      <c r="B21" s="75" t="s">
        <v>979</v>
      </c>
      <c r="C21" s="26" t="s">
        <v>1</v>
      </c>
      <c r="D21" s="26">
        <v>1.5</v>
      </c>
      <c r="E21" s="26">
        <v>608.29999999999995</v>
      </c>
      <c r="F21" s="26" t="s">
        <v>1</v>
      </c>
      <c r="G21" s="26" t="s">
        <v>1</v>
      </c>
      <c r="H21" s="130">
        <f t="shared" si="1"/>
        <v>912.44999999999993</v>
      </c>
      <c r="I21" s="832">
        <f>H21*0.04498</f>
        <v>41.042000999999999</v>
      </c>
    </row>
    <row r="22" spans="1:9" ht="18" customHeight="1">
      <c r="A22" s="78">
        <v>4.8</v>
      </c>
      <c r="B22" s="75" t="s">
        <v>980</v>
      </c>
      <c r="C22" s="26" t="s">
        <v>1</v>
      </c>
      <c r="D22" s="130">
        <v>2.5</v>
      </c>
      <c r="E22" s="26">
        <v>10572.4</v>
      </c>
      <c r="F22" s="26" t="s">
        <v>1</v>
      </c>
      <c r="G22" s="26" t="s">
        <v>1</v>
      </c>
      <c r="H22" s="130">
        <f t="shared" si="1"/>
        <v>26431</v>
      </c>
      <c r="I22" s="832">
        <f>H22*0.04498</f>
        <v>1188.8663799999999</v>
      </c>
    </row>
    <row r="23" spans="1:9" ht="86.25" customHeight="1">
      <c r="A23" s="833">
        <v>4.9000000000000004</v>
      </c>
      <c r="B23" s="75" t="s">
        <v>981</v>
      </c>
      <c r="C23" s="26" t="s">
        <v>1</v>
      </c>
      <c r="D23" s="26">
        <v>0.4</v>
      </c>
      <c r="E23" s="26">
        <v>10427.6</v>
      </c>
      <c r="F23" s="26" t="s">
        <v>1</v>
      </c>
      <c r="G23" s="26" t="s">
        <v>1</v>
      </c>
      <c r="H23" s="130">
        <f t="shared" si="1"/>
        <v>4171.04</v>
      </c>
      <c r="I23" s="832">
        <f t="shared" si="0"/>
        <v>187.6133792</v>
      </c>
    </row>
    <row r="24" spans="1:9" ht="18" customHeight="1">
      <c r="A24" s="834">
        <v>4.0999999999999996</v>
      </c>
      <c r="B24" s="75" t="s">
        <v>982</v>
      </c>
      <c r="C24" s="26" t="s">
        <v>1</v>
      </c>
      <c r="D24" s="26">
        <v>0.14499999999999999</v>
      </c>
      <c r="E24" s="26">
        <v>3624</v>
      </c>
      <c r="F24" s="26" t="s">
        <v>1</v>
      </c>
      <c r="G24" s="26" t="s">
        <v>1</v>
      </c>
      <c r="H24" s="130">
        <f>D24*E24</f>
        <v>525.48</v>
      </c>
      <c r="I24" s="832">
        <f>H24*0.04498</f>
        <v>23.6360904</v>
      </c>
    </row>
    <row r="25" spans="1:9" ht="27" customHeight="1">
      <c r="A25" s="131"/>
      <c r="B25" s="132" t="s">
        <v>110</v>
      </c>
      <c r="C25" s="132"/>
      <c r="D25" s="133" t="s">
        <v>1</v>
      </c>
      <c r="E25" s="133" t="s">
        <v>1</v>
      </c>
      <c r="F25" s="133" t="s">
        <v>1</v>
      </c>
      <c r="G25" s="133" t="s">
        <v>1</v>
      </c>
      <c r="H25" s="134">
        <f>SUM(H10:H13)</f>
        <v>171374.65000000002</v>
      </c>
      <c r="I25" s="134">
        <f>SUM(I10:I13)*0.65</f>
        <v>5010.4806420499999</v>
      </c>
    </row>
    <row r="28" spans="1:9" ht="16.5">
      <c r="B28" s="135"/>
      <c r="C28" s="136"/>
      <c r="D28" s="136"/>
      <c r="E28" s="136"/>
      <c r="F28" s="94"/>
      <c r="G28" s="136"/>
      <c r="H28" s="94"/>
    </row>
  </sheetData>
  <customSheetViews>
    <customSheetView guid="{EE5C0AFB-B96A-4C3C-885D-9A248AEB532B}" showPageBreaks="1" showRuler="0">
      <pageMargins left="0.21" right="0.17" top="1" bottom="1" header="0.5" footer="0.5"/>
      <pageSetup paperSize="9" scale="95" orientation="portrait" r:id="rId1"/>
      <headerFooter alignWithMargins="0"/>
    </customSheetView>
    <customSheetView guid="{D9EA75C0-4948-47E2-929C-5FF812E82023}" showRuler="0">
      <selection activeCell="B3" sqref="B3"/>
      <pageMargins left="0.21" right="0.17" top="1" bottom="1" header="0.5" footer="0.5"/>
      <pageSetup paperSize="9" scale="95" orientation="portrait" r:id="rId2"/>
      <headerFooter alignWithMargins="0"/>
    </customSheetView>
  </customSheetViews>
  <mergeCells count="3">
    <mergeCell ref="H2:J2"/>
    <mergeCell ref="C3:H3"/>
    <mergeCell ref="B6:I6"/>
  </mergeCells>
  <phoneticPr fontId="2" type="noConversion"/>
  <pageMargins left="0.21" right="0.17" top="1" bottom="1" header="0.5" footer="0.5"/>
  <pageSetup paperSize="9" scale="95" orientation="portrait" r:id="rId3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>
  <dimension ref="A1:N14"/>
  <sheetViews>
    <sheetView zoomScaleNormal="100" workbookViewId="0">
      <selection activeCell="O12" sqref="O12"/>
    </sheetView>
  </sheetViews>
  <sheetFormatPr defaultRowHeight="13.5"/>
  <cols>
    <col min="1" max="1" width="4.28515625" style="4" customWidth="1"/>
    <col min="2" max="2" width="17.85546875" style="100" customWidth="1"/>
    <col min="3" max="3" width="12.5703125" style="92" customWidth="1"/>
    <col min="4" max="4" width="17.7109375" style="100" customWidth="1"/>
    <col min="5" max="5" width="16.140625" style="100" customWidth="1"/>
    <col min="6" max="6" width="16.28515625" style="92" customWidth="1"/>
    <col min="7" max="7" width="14" style="4" customWidth="1"/>
    <col min="8" max="8" width="15.140625" style="4" customWidth="1"/>
    <col min="9" max="16384" width="9.140625" style="5"/>
  </cols>
  <sheetData>
    <row r="1" spans="1:14" s="33" customFormat="1">
      <c r="A1" s="350"/>
      <c r="B1" s="3"/>
      <c r="C1" s="3"/>
      <c r="D1" s="124"/>
      <c r="E1" s="124"/>
      <c r="F1" s="877"/>
      <c r="G1" s="877"/>
      <c r="H1" s="32"/>
      <c r="I1" s="137" t="s">
        <v>137</v>
      </c>
      <c r="J1" s="3"/>
      <c r="K1" s="32"/>
      <c r="L1" s="32"/>
      <c r="M1" s="32"/>
      <c r="N1" s="32"/>
    </row>
    <row r="2" spans="1:14" s="33" customFormat="1">
      <c r="A2" s="350"/>
      <c r="B2" s="3"/>
      <c r="C2" s="3"/>
      <c r="D2" s="124"/>
      <c r="E2" s="124"/>
      <c r="F2" s="877"/>
      <c r="G2" s="877"/>
      <c r="H2" s="877" t="s">
        <v>27</v>
      </c>
      <c r="I2" s="877"/>
      <c r="J2" s="877"/>
      <c r="K2" s="32"/>
      <c r="L2" s="32"/>
      <c r="M2" s="32"/>
      <c r="N2" s="32"/>
    </row>
    <row r="3" spans="1:14" s="33" customFormat="1" ht="27.75" customHeight="1" thickBot="1">
      <c r="B3" s="905" t="s">
        <v>28</v>
      </c>
      <c r="C3" s="905"/>
      <c r="D3" s="878" t="s">
        <v>585</v>
      </c>
      <c r="E3" s="906"/>
      <c r="F3" s="906"/>
      <c r="G3" s="906"/>
    </row>
    <row r="4" spans="1:14" s="33" customFormat="1" ht="14.25">
      <c r="A4" s="32"/>
      <c r="B4" s="124"/>
      <c r="C4" s="107"/>
      <c r="D4" s="3"/>
      <c r="E4" s="3"/>
      <c r="F4" s="125"/>
      <c r="G4" s="138"/>
      <c r="H4" s="34"/>
    </row>
    <row r="5" spans="1:14" s="33" customFormat="1">
      <c r="A5" s="32"/>
      <c r="B5" s="44" t="s">
        <v>77</v>
      </c>
      <c r="C5" s="125"/>
      <c r="D5" s="125"/>
      <c r="E5" s="125"/>
      <c r="F5" s="125"/>
      <c r="G5" s="138"/>
      <c r="H5" s="32"/>
    </row>
    <row r="6" spans="1:14" s="33" customFormat="1" ht="27.75" customHeight="1">
      <c r="A6" s="32"/>
      <c r="B6" s="904" t="s">
        <v>536</v>
      </c>
      <c r="C6" s="904"/>
      <c r="D6" s="904"/>
      <c r="E6" s="904"/>
      <c r="F6" s="904"/>
      <c r="G6" s="904"/>
      <c r="H6" s="904"/>
      <c r="I6" s="107"/>
    </row>
    <row r="7" spans="1:14">
      <c r="A7" s="32"/>
      <c r="B7" s="124"/>
      <c r="C7" s="107"/>
      <c r="D7" s="124"/>
      <c r="E7" s="124"/>
      <c r="F7" s="107"/>
      <c r="G7" s="32"/>
    </row>
    <row r="8" spans="1:14" s="16" customFormat="1" ht="63" customHeight="1">
      <c r="A8" s="127" t="s">
        <v>111</v>
      </c>
      <c r="B8" s="65" t="s">
        <v>150</v>
      </c>
      <c r="C8" s="65" t="s">
        <v>151</v>
      </c>
      <c r="D8" s="14" t="s">
        <v>152</v>
      </c>
      <c r="E8" s="14" t="s">
        <v>153</v>
      </c>
      <c r="F8" s="64" t="s">
        <v>407</v>
      </c>
      <c r="G8" s="64" t="s">
        <v>406</v>
      </c>
      <c r="H8" s="129" t="s">
        <v>156</v>
      </c>
    </row>
    <row r="9" spans="1:14" s="16" customFormat="1" ht="18" customHeight="1">
      <c r="A9" s="78">
        <v>1</v>
      </c>
      <c r="B9" s="14">
        <v>2</v>
      </c>
      <c r="C9" s="14">
        <v>3</v>
      </c>
      <c r="D9" s="14">
        <v>4</v>
      </c>
      <c r="E9" s="14">
        <v>5</v>
      </c>
      <c r="F9" s="14">
        <v>6</v>
      </c>
      <c r="G9" s="78">
        <v>7</v>
      </c>
      <c r="H9" s="78">
        <v>8</v>
      </c>
    </row>
    <row r="10" spans="1:14" s="16" customFormat="1" ht="24.75" customHeight="1">
      <c r="A10" s="131">
        <v>1</v>
      </c>
      <c r="B10" s="14"/>
      <c r="C10" s="65" t="s">
        <v>154</v>
      </c>
      <c r="D10" s="14"/>
      <c r="E10" s="14"/>
      <c r="F10" s="14"/>
      <c r="G10" s="80">
        <f>E10*F10</f>
        <v>0</v>
      </c>
      <c r="H10" s="540">
        <f>G10*0.04498</f>
        <v>0</v>
      </c>
    </row>
    <row r="11" spans="1:14" s="16" customFormat="1" ht="29.25" customHeight="1">
      <c r="A11" s="78"/>
      <c r="B11" s="835" t="s">
        <v>983</v>
      </c>
      <c r="C11" s="835" t="s">
        <v>155</v>
      </c>
      <c r="D11" s="835">
        <v>484.3</v>
      </c>
      <c r="E11" s="835">
        <v>484.3</v>
      </c>
      <c r="F11" s="835">
        <v>45.02</v>
      </c>
      <c r="G11" s="80">
        <f>E11*F11</f>
        <v>21803.186000000002</v>
      </c>
      <c r="H11" s="540">
        <f>G11*0.04498</f>
        <v>980.70730628000001</v>
      </c>
    </row>
    <row r="12" spans="1:14" ht="21.75" customHeight="1">
      <c r="A12" s="139">
        <v>2</v>
      </c>
      <c r="B12" s="75"/>
      <c r="C12" s="65" t="s">
        <v>154</v>
      </c>
      <c r="D12" s="26"/>
      <c r="E12" s="26"/>
      <c r="F12" s="76"/>
      <c r="G12" s="80">
        <f>E12*F12</f>
        <v>0</v>
      </c>
      <c r="H12" s="540">
        <f>G12*0.04498</f>
        <v>0</v>
      </c>
    </row>
    <row r="13" spans="1:14" ht="28.5" customHeight="1">
      <c r="A13" s="72"/>
      <c r="B13" s="75"/>
      <c r="C13" s="65" t="s">
        <v>155</v>
      </c>
      <c r="D13" s="26"/>
      <c r="E13" s="26"/>
      <c r="F13" s="76"/>
      <c r="G13" s="80">
        <f>E13*F13</f>
        <v>0</v>
      </c>
      <c r="H13" s="540">
        <f>G13*0.04498</f>
        <v>0</v>
      </c>
    </row>
    <row r="14" spans="1:14" ht="33.75" customHeight="1">
      <c r="A14" s="139"/>
      <c r="B14" s="132" t="s">
        <v>110</v>
      </c>
      <c r="C14" s="133" t="s">
        <v>1</v>
      </c>
      <c r="D14" s="133" t="s">
        <v>1</v>
      </c>
      <c r="E14" s="133" t="s">
        <v>1</v>
      </c>
      <c r="F14" s="133" t="s">
        <v>1</v>
      </c>
      <c r="G14" s="140">
        <f>SUM(G10:G13)</f>
        <v>21803.186000000002</v>
      </c>
      <c r="H14" s="140">
        <f>SUM(H10:H13)</f>
        <v>980.70730628000001</v>
      </c>
    </row>
  </sheetData>
  <customSheetViews>
    <customSheetView guid="{EE5C0AFB-B96A-4C3C-885D-9A248AEB532B}" showPageBreaks="1" showRuler="0">
      <selection activeCell="G9" sqref="G9"/>
      <pageMargins left="0.75" right="0.75" top="1" bottom="1" header="0.5" footer="0.5"/>
      <pageSetup paperSize="9" orientation="portrait" r:id="rId1"/>
      <headerFooter alignWithMargins="0"/>
    </customSheetView>
    <customSheetView guid="{D9EA75C0-4948-47E2-929C-5FF812E82023}" showRuler="0">
      <selection activeCell="B5" sqref="B5"/>
      <pageMargins left="0.75" right="0.75" top="1" bottom="1" header="0.5" footer="0.5"/>
      <pageSetup paperSize="9" orientation="portrait" r:id="rId2"/>
      <headerFooter alignWithMargins="0"/>
    </customSheetView>
  </customSheetViews>
  <mergeCells count="6">
    <mergeCell ref="B6:H6"/>
    <mergeCell ref="B3:C3"/>
    <mergeCell ref="F1:G1"/>
    <mergeCell ref="F2:G2"/>
    <mergeCell ref="H2:J2"/>
    <mergeCell ref="D3:G3"/>
  </mergeCells>
  <phoneticPr fontId="2" type="noConversion"/>
  <pageMargins left="0.46" right="0.23" top="0.61" bottom="1" header="0.28999999999999998" footer="0.5"/>
  <pageSetup paperSize="9" scale="75" orientation="portrait" r:id="rId3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>
  <dimension ref="A1:N21"/>
  <sheetViews>
    <sheetView workbookViewId="0">
      <selection activeCell="I18" sqref="I18"/>
    </sheetView>
  </sheetViews>
  <sheetFormatPr defaultRowHeight="13.5"/>
  <cols>
    <col min="1" max="1" width="4.28515625" style="4" customWidth="1"/>
    <col min="2" max="2" width="17" style="100" customWidth="1"/>
    <col min="3" max="3" width="10.7109375" style="92" bestFit="1" customWidth="1"/>
    <col min="4" max="4" width="10.7109375" style="100" bestFit="1" customWidth="1"/>
    <col min="5" max="5" width="11.140625" style="100" bestFit="1" customWidth="1"/>
    <col min="6" max="7" width="11.85546875" style="92" customWidth="1"/>
    <col min="8" max="8" width="9.42578125" style="92" bestFit="1" customWidth="1"/>
    <col min="9" max="9" width="12.85546875" style="92" customWidth="1"/>
    <col min="10" max="10" width="11.7109375" style="92" bestFit="1" customWidth="1"/>
    <col min="11" max="11" width="8.85546875" style="4" bestFit="1" customWidth="1"/>
    <col min="12" max="12" width="9.85546875" style="4" customWidth="1"/>
    <col min="13" max="13" width="12" style="5" bestFit="1" customWidth="1"/>
    <col min="14" max="16384" width="9.140625" style="5"/>
  </cols>
  <sheetData>
    <row r="1" spans="1:14" s="33" customFormat="1">
      <c r="A1" s="350"/>
      <c r="B1" s="3"/>
      <c r="C1" s="3"/>
      <c r="D1" s="124"/>
      <c r="E1" s="124"/>
      <c r="F1" s="3"/>
      <c r="G1" s="3"/>
      <c r="H1" s="877"/>
      <c r="I1" s="877"/>
      <c r="J1" s="32"/>
      <c r="K1" s="32"/>
      <c r="L1" s="137" t="s">
        <v>149</v>
      </c>
      <c r="M1" s="3"/>
      <c r="N1" s="32"/>
    </row>
    <row r="2" spans="1:14" s="33" customFormat="1" ht="12.75" customHeight="1">
      <c r="A2" s="350"/>
      <c r="B2" s="3"/>
      <c r="C2" s="3"/>
      <c r="D2" s="124"/>
      <c r="E2" s="124"/>
      <c r="F2" s="3"/>
      <c r="G2" s="3"/>
      <c r="H2" s="877"/>
      <c r="I2" s="877"/>
      <c r="J2" s="32"/>
      <c r="K2" s="877" t="s">
        <v>27</v>
      </c>
      <c r="L2" s="877"/>
      <c r="M2" s="877"/>
      <c r="N2" s="32"/>
    </row>
    <row r="3" spans="1:14" s="33" customFormat="1" ht="14.25" customHeight="1" thickBot="1">
      <c r="B3" s="905" t="s">
        <v>28</v>
      </c>
      <c r="C3" s="905"/>
      <c r="D3" s="901" t="s">
        <v>585</v>
      </c>
      <c r="E3" s="901"/>
      <c r="F3" s="901"/>
      <c r="G3" s="901"/>
      <c r="H3" s="901"/>
    </row>
    <row r="4" spans="1:14" s="33" customFormat="1" ht="23.25" customHeight="1">
      <c r="A4" s="32"/>
      <c r="B4" s="191" t="s">
        <v>77</v>
      </c>
      <c r="C4" s="191"/>
      <c r="D4" s="191"/>
      <c r="E4" s="191"/>
      <c r="F4" s="191"/>
      <c r="G4" s="191"/>
      <c r="H4" s="32"/>
      <c r="I4" s="32"/>
      <c r="J4" s="32"/>
    </row>
    <row r="5" spans="1:14" s="33" customFormat="1" ht="30" customHeight="1">
      <c r="A5" s="32"/>
      <c r="B5" s="904" t="s">
        <v>537</v>
      </c>
      <c r="C5" s="904"/>
      <c r="D5" s="904"/>
      <c r="E5" s="904"/>
      <c r="F5" s="904"/>
      <c r="G5" s="904"/>
      <c r="H5" s="904"/>
      <c r="I5" s="904"/>
      <c r="J5" s="904"/>
      <c r="K5" s="904"/>
      <c r="L5" s="904"/>
      <c r="M5" s="904"/>
    </row>
    <row r="6" spans="1:14" s="33" customFormat="1">
      <c r="A6" s="32"/>
      <c r="B6" s="125"/>
      <c r="C6" s="125"/>
      <c r="D6" s="125"/>
      <c r="E6" s="125"/>
      <c r="F6" s="125"/>
      <c r="G6" s="125"/>
      <c r="H6" s="125"/>
      <c r="I6" s="125"/>
      <c r="J6" s="125"/>
      <c r="K6" s="32"/>
      <c r="L6" s="32"/>
    </row>
    <row r="7" spans="1:14" s="16" customFormat="1" ht="89.25">
      <c r="A7" s="127" t="s">
        <v>111</v>
      </c>
      <c r="B7" s="65" t="s">
        <v>150</v>
      </c>
      <c r="C7" s="65" t="s">
        <v>158</v>
      </c>
      <c r="D7" s="14" t="s">
        <v>159</v>
      </c>
      <c r="E7" s="14" t="s">
        <v>153</v>
      </c>
      <c r="F7" s="14" t="s">
        <v>160</v>
      </c>
      <c r="G7" s="64" t="s">
        <v>161</v>
      </c>
      <c r="H7" s="14" t="s">
        <v>162</v>
      </c>
      <c r="I7" s="14" t="s">
        <v>163</v>
      </c>
      <c r="J7" s="14" t="s">
        <v>164</v>
      </c>
      <c r="K7" s="64" t="s">
        <v>165</v>
      </c>
      <c r="L7" s="64" t="s">
        <v>166</v>
      </c>
      <c r="M7" s="129" t="s">
        <v>167</v>
      </c>
    </row>
    <row r="8" spans="1:14" s="16" customFormat="1" ht="18" customHeight="1">
      <c r="A8" s="78">
        <v>1</v>
      </c>
      <c r="B8" s="14">
        <v>2</v>
      </c>
      <c r="C8" s="14">
        <v>3</v>
      </c>
      <c r="D8" s="14">
        <v>4</v>
      </c>
      <c r="E8" s="14">
        <v>5</v>
      </c>
      <c r="F8" s="14">
        <v>6</v>
      </c>
      <c r="G8" s="14">
        <v>7</v>
      </c>
      <c r="H8" s="14">
        <v>8</v>
      </c>
      <c r="I8" s="14">
        <v>9</v>
      </c>
      <c r="J8" s="14">
        <v>10</v>
      </c>
      <c r="K8" s="78">
        <v>11</v>
      </c>
      <c r="L8" s="78">
        <v>12</v>
      </c>
      <c r="M8" s="78">
        <v>13</v>
      </c>
    </row>
    <row r="9" spans="1:14" s="16" customFormat="1" ht="30" customHeight="1">
      <c r="A9" s="142">
        <v>1</v>
      </c>
      <c r="B9" s="836" t="s">
        <v>984</v>
      </c>
      <c r="C9" s="836" t="s">
        <v>154</v>
      </c>
      <c r="D9" s="836">
        <v>4991.3</v>
      </c>
      <c r="E9" s="836">
        <v>4991.3</v>
      </c>
      <c r="F9" s="836">
        <v>2.3300000000000001E-2</v>
      </c>
      <c r="G9" s="130">
        <f t="shared" ref="G9:G14" si="0">E9*F9</f>
        <v>116.29729</v>
      </c>
      <c r="H9" s="144">
        <v>147</v>
      </c>
      <c r="I9" s="26" t="s">
        <v>1</v>
      </c>
      <c r="J9" s="26" t="s">
        <v>1</v>
      </c>
      <c r="K9" s="144">
        <f>G9*H9</f>
        <v>17095.70163</v>
      </c>
      <c r="L9" s="541">
        <v>0.13900000000000001</v>
      </c>
      <c r="M9" s="542">
        <f t="shared" ref="M9:M14" si="1">K9*L9</f>
        <v>2376.3025265700003</v>
      </c>
    </row>
    <row r="10" spans="1:14" ht="27">
      <c r="A10" s="142"/>
      <c r="B10" s="75"/>
      <c r="C10" s="143" t="s">
        <v>168</v>
      </c>
      <c r="D10" s="26"/>
      <c r="E10" s="26"/>
      <c r="F10" s="26"/>
      <c r="G10" s="130">
        <f t="shared" si="0"/>
        <v>0</v>
      </c>
      <c r="H10" s="144">
        <v>147</v>
      </c>
      <c r="I10" s="144" t="s">
        <v>1</v>
      </c>
      <c r="J10" s="26" t="s">
        <v>1</v>
      </c>
      <c r="K10" s="144">
        <f>G10*H10</f>
        <v>0</v>
      </c>
      <c r="L10" s="541">
        <v>0.13900000000000001</v>
      </c>
      <c r="M10" s="542">
        <f t="shared" si="1"/>
        <v>0</v>
      </c>
    </row>
    <row r="11" spans="1:14" ht="18" customHeight="1">
      <c r="A11" s="142">
        <v>2</v>
      </c>
      <c r="B11" s="75"/>
      <c r="C11" s="143" t="s">
        <v>154</v>
      </c>
      <c r="D11" s="26"/>
      <c r="E11" s="26"/>
      <c r="F11" s="26"/>
      <c r="G11" s="130">
        <f t="shared" si="0"/>
        <v>0</v>
      </c>
      <c r="H11" s="26" t="s">
        <v>1</v>
      </c>
      <c r="I11" s="144">
        <v>139</v>
      </c>
      <c r="J11" s="26" t="s">
        <v>1</v>
      </c>
      <c r="K11" s="144">
        <f>G11*I11</f>
        <v>0</v>
      </c>
      <c r="L11" s="541">
        <v>0.13900000000000001</v>
      </c>
      <c r="M11" s="542">
        <f t="shared" si="1"/>
        <v>0</v>
      </c>
    </row>
    <row r="12" spans="1:14" ht="27">
      <c r="A12" s="142"/>
      <c r="B12" s="75"/>
      <c r="C12" s="143" t="s">
        <v>168</v>
      </c>
      <c r="D12" s="26"/>
      <c r="E12" s="26"/>
      <c r="F12" s="26"/>
      <c r="G12" s="130">
        <f t="shared" si="0"/>
        <v>0</v>
      </c>
      <c r="H12" s="26" t="s">
        <v>1</v>
      </c>
      <c r="I12" s="144">
        <v>139</v>
      </c>
      <c r="J12" s="26" t="s">
        <v>1</v>
      </c>
      <c r="K12" s="144">
        <f>G12*I12</f>
        <v>0</v>
      </c>
      <c r="L12" s="541">
        <v>0.13900000000000001</v>
      </c>
      <c r="M12" s="542">
        <f t="shared" si="1"/>
        <v>0</v>
      </c>
    </row>
    <row r="13" spans="1:14" s="16" customFormat="1" ht="18" customHeight="1">
      <c r="A13" s="142">
        <v>3</v>
      </c>
      <c r="B13" s="26"/>
      <c r="C13" s="143" t="s">
        <v>154</v>
      </c>
      <c r="D13" s="26"/>
      <c r="E13" s="26"/>
      <c r="F13" s="26"/>
      <c r="G13" s="130">
        <f t="shared" si="0"/>
        <v>0</v>
      </c>
      <c r="H13" s="26" t="s">
        <v>1</v>
      </c>
      <c r="I13" s="26" t="s">
        <v>1</v>
      </c>
      <c r="J13" s="130">
        <v>110</v>
      </c>
      <c r="K13" s="144">
        <f>G13*J13</f>
        <v>0</v>
      </c>
      <c r="L13" s="541">
        <v>0.13900000000000001</v>
      </c>
      <c r="M13" s="542">
        <f t="shared" si="1"/>
        <v>0</v>
      </c>
    </row>
    <row r="14" spans="1:14" ht="27">
      <c r="A14" s="142"/>
      <c r="B14" s="75"/>
      <c r="C14" s="143" t="s">
        <v>168</v>
      </c>
      <c r="D14" s="26"/>
      <c r="E14" s="26"/>
      <c r="F14" s="26"/>
      <c r="G14" s="130">
        <f t="shared" si="0"/>
        <v>0</v>
      </c>
      <c r="H14" s="144" t="s">
        <v>1</v>
      </c>
      <c r="I14" s="144" t="s">
        <v>1</v>
      </c>
      <c r="J14" s="144">
        <v>110</v>
      </c>
      <c r="K14" s="144">
        <f>G14*J14</f>
        <v>0</v>
      </c>
      <c r="L14" s="541">
        <v>0.13900000000000001</v>
      </c>
      <c r="M14" s="542">
        <f t="shared" si="1"/>
        <v>0</v>
      </c>
    </row>
    <row r="15" spans="1:14" ht="22.5" customHeight="1">
      <c r="A15" s="145"/>
      <c r="B15" s="22" t="s">
        <v>110</v>
      </c>
      <c r="C15" s="133" t="s">
        <v>1</v>
      </c>
      <c r="D15" s="133" t="s">
        <v>1</v>
      </c>
      <c r="E15" s="133" t="s">
        <v>1</v>
      </c>
      <c r="F15" s="133" t="s">
        <v>1</v>
      </c>
      <c r="G15" s="133" t="s">
        <v>1</v>
      </c>
      <c r="H15" s="133" t="s">
        <v>1</v>
      </c>
      <c r="I15" s="133" t="s">
        <v>1</v>
      </c>
      <c r="J15" s="133" t="s">
        <v>1</v>
      </c>
      <c r="K15" s="133" t="s">
        <v>1</v>
      </c>
      <c r="L15" s="133" t="s">
        <v>1</v>
      </c>
      <c r="M15" s="140">
        <f>SUM(M9:M14)</f>
        <v>2376.3025265700003</v>
      </c>
    </row>
    <row r="16" spans="1:14" ht="27" customHeight="1">
      <c r="A16" s="146"/>
      <c r="B16" s="141"/>
      <c r="C16" s="147"/>
      <c r="D16" s="147"/>
      <c r="E16" s="147"/>
      <c r="F16" s="147"/>
      <c r="G16" s="147"/>
      <c r="H16" s="147"/>
      <c r="I16" s="147"/>
      <c r="J16" s="148"/>
      <c r="K16" s="148"/>
      <c r="L16" s="148"/>
      <c r="M16" s="149"/>
    </row>
    <row r="17" spans="1:14" ht="10.5" customHeight="1">
      <c r="A17" s="146"/>
      <c r="C17" s="141"/>
      <c r="D17" s="141"/>
      <c r="E17" s="141"/>
      <c r="F17" s="141"/>
      <c r="G17" s="141"/>
      <c r="H17" s="141"/>
      <c r="I17" s="141" t="s">
        <v>0</v>
      </c>
      <c r="J17" s="141"/>
      <c r="K17" s="141"/>
      <c r="L17" s="141"/>
      <c r="M17" s="150"/>
    </row>
    <row r="18" spans="1:14" ht="22.5" customHeight="1">
      <c r="A18" s="32"/>
      <c r="B18" s="151" t="s">
        <v>170</v>
      </c>
      <c r="C18" s="125"/>
      <c r="D18" s="126" t="s">
        <v>0</v>
      </c>
      <c r="E18" s="126"/>
      <c r="F18" s="125"/>
      <c r="G18" s="125"/>
      <c r="H18" s="125"/>
      <c r="I18" s="125"/>
      <c r="J18" s="125"/>
      <c r="K18" s="138"/>
      <c r="L18" s="138"/>
      <c r="M18" s="138"/>
    </row>
    <row r="19" spans="1:14" ht="28.5" customHeight="1">
      <c r="A19" s="32"/>
      <c r="B19" s="141" t="s">
        <v>204</v>
      </c>
      <c r="C19" s="125"/>
      <c r="D19" s="126"/>
      <c r="E19" s="126"/>
      <c r="F19" s="125"/>
      <c r="G19" s="125"/>
      <c r="H19" s="125"/>
      <c r="I19" s="125"/>
      <c r="J19" s="125"/>
      <c r="K19" s="138"/>
      <c r="L19" s="138"/>
      <c r="M19" s="138"/>
      <c r="N19" s="5" t="s">
        <v>0</v>
      </c>
    </row>
    <row r="20" spans="1:14">
      <c r="A20" s="32"/>
      <c r="B20" s="141" t="s">
        <v>169</v>
      </c>
      <c r="C20" s="125"/>
      <c r="D20" s="126"/>
      <c r="E20" s="126"/>
      <c r="F20" s="125"/>
      <c r="G20" s="125"/>
      <c r="H20" s="125"/>
      <c r="I20" s="125"/>
      <c r="J20" s="125"/>
      <c r="K20" s="138" t="s">
        <v>0</v>
      </c>
      <c r="L20" s="138"/>
      <c r="M20" s="138"/>
    </row>
    <row r="21" spans="1:14">
      <c r="B21" s="136"/>
      <c r="C21" s="94"/>
      <c r="D21" s="136"/>
      <c r="E21" s="136"/>
      <c r="F21" s="94"/>
    </row>
  </sheetData>
  <customSheetViews>
    <customSheetView guid="{EE5C0AFB-B96A-4C3C-885D-9A248AEB532B}" showPageBreaks="1" showRuler="0" topLeftCell="B8">
      <selection activeCell="G17" sqref="G17"/>
      <pageMargins left="0.19" right="0.17" top="0.42" bottom="0.53" header="0.2" footer="0.28000000000000003"/>
      <pageSetup paperSize="9" orientation="landscape" r:id="rId1"/>
      <headerFooter alignWithMargins="0"/>
    </customSheetView>
    <customSheetView guid="{D9EA75C0-4948-47E2-929C-5FF812E82023}" showRuler="0">
      <selection activeCell="E12" sqref="E12"/>
      <pageMargins left="0.19" right="0.17" top="0.42" bottom="0.53" header="0.2" footer="0.28000000000000003"/>
      <pageSetup paperSize="9" orientation="landscape" r:id="rId2"/>
      <headerFooter alignWithMargins="0"/>
    </customSheetView>
  </customSheetViews>
  <mergeCells count="6">
    <mergeCell ref="B5:M5"/>
    <mergeCell ref="B3:C3"/>
    <mergeCell ref="H1:I1"/>
    <mergeCell ref="H2:I2"/>
    <mergeCell ref="K2:M2"/>
    <mergeCell ref="D3:H3"/>
  </mergeCells>
  <phoneticPr fontId="2" type="noConversion"/>
  <pageMargins left="0.19" right="0.17" top="0.42" bottom="0.53" header="0.2" footer="0.28000000000000003"/>
  <pageSetup paperSize="9" orientation="landscape" r:id="rId3"/>
  <headerFooter alignWithMargins="0"/>
</worksheet>
</file>

<file path=xl/worksheets/sheet10.xml><?xml version="1.0" encoding="utf-8"?>
<worksheet xmlns="http://schemas.openxmlformats.org/spreadsheetml/2006/main" xmlns:r="http://schemas.openxmlformats.org/officeDocument/2006/relationships">
  <dimension ref="A1:X25"/>
  <sheetViews>
    <sheetView topLeftCell="A7" workbookViewId="0">
      <selection activeCell="C13" sqref="C13"/>
    </sheetView>
  </sheetViews>
  <sheetFormatPr defaultRowHeight="13.5"/>
  <cols>
    <col min="1" max="1" width="3.42578125" style="4" customWidth="1"/>
    <col min="2" max="2" width="12.42578125" style="5" customWidth="1"/>
    <col min="3" max="3" width="21.85546875" style="5" customWidth="1"/>
    <col min="4" max="4" width="9.85546875" style="5" bestFit="1" customWidth="1"/>
    <col min="5" max="5" width="8.7109375" style="5" bestFit="1" customWidth="1"/>
    <col min="6" max="6" width="6.85546875" style="185" customWidth="1"/>
    <col min="7" max="7" width="11.5703125" style="185" customWidth="1"/>
    <col min="8" max="8" width="9.5703125" style="5" bestFit="1" customWidth="1"/>
    <col min="9" max="9" width="8.140625" style="5" customWidth="1"/>
    <col min="10" max="10" width="10.85546875" style="5" bestFit="1" customWidth="1"/>
    <col min="11" max="11" width="9.7109375" style="5" customWidth="1"/>
    <col min="12" max="12" width="11.140625" style="5" customWidth="1"/>
    <col min="13" max="13" width="7.28515625" style="185" customWidth="1"/>
    <col min="14" max="14" width="11.5703125" style="185" customWidth="1"/>
    <col min="15" max="15" width="9.5703125" style="5" bestFit="1" customWidth="1"/>
    <col min="16" max="16" width="8" style="5" customWidth="1"/>
    <col min="17" max="17" width="10.85546875" style="5" bestFit="1" customWidth="1"/>
    <col min="18" max="18" width="9.5703125" style="5" customWidth="1"/>
    <col min="19" max="19" width="11.140625" style="5" customWidth="1"/>
    <col min="20" max="20" width="9.5703125" style="5" customWidth="1"/>
    <col min="21" max="16384" width="9.140625" style="5"/>
  </cols>
  <sheetData>
    <row r="1" spans="1:24" s="33" customFormat="1">
      <c r="A1" s="350"/>
      <c r="B1" s="3"/>
      <c r="C1" s="3"/>
      <c r="D1" s="3"/>
      <c r="E1" s="3"/>
      <c r="F1" s="3"/>
      <c r="G1" s="124"/>
      <c r="H1" s="124"/>
      <c r="I1" s="124"/>
      <c r="J1" s="3"/>
      <c r="K1" s="3"/>
      <c r="L1" s="152"/>
      <c r="M1" s="152"/>
      <c r="N1" s="152"/>
      <c r="O1" s="152"/>
      <c r="P1" s="152"/>
      <c r="Q1" s="32"/>
      <c r="R1" s="137" t="s">
        <v>157</v>
      </c>
      <c r="S1" s="3"/>
      <c r="T1" s="776"/>
      <c r="U1" s="776"/>
      <c r="V1" s="877"/>
      <c r="W1" s="877"/>
      <c r="X1" s="877"/>
    </row>
    <row r="2" spans="1:24" s="33" customFormat="1" ht="12.75" customHeight="1">
      <c r="A2" s="350"/>
      <c r="B2" s="3"/>
      <c r="C2" s="3"/>
      <c r="D2" s="3"/>
      <c r="E2" s="3"/>
      <c r="F2" s="3"/>
      <c r="G2" s="124"/>
      <c r="H2" s="124"/>
      <c r="I2" s="124"/>
      <c r="J2" s="3"/>
      <c r="K2" s="3"/>
      <c r="L2" s="152"/>
      <c r="M2" s="152"/>
      <c r="N2" s="152"/>
      <c r="O2" s="152"/>
      <c r="P2" s="152"/>
      <c r="Q2" s="877" t="s">
        <v>27</v>
      </c>
      <c r="R2" s="877"/>
      <c r="S2" s="877"/>
      <c r="T2" s="776"/>
      <c r="U2" s="776"/>
      <c r="V2" s="877"/>
      <c r="W2" s="877"/>
      <c r="X2" s="877"/>
    </row>
    <row r="3" spans="1:24" s="33" customFormat="1" ht="15" thickBot="1">
      <c r="B3" s="905" t="s">
        <v>852</v>
      </c>
      <c r="C3" s="905"/>
      <c r="D3" s="905"/>
      <c r="E3" s="905"/>
      <c r="F3" s="905"/>
      <c r="G3" s="7"/>
      <c r="H3" s="7"/>
      <c r="I3" s="7"/>
      <c r="J3" s="356"/>
      <c r="K3" s="356"/>
      <c r="L3" s="152"/>
      <c r="M3" s="152"/>
      <c r="N3" s="152"/>
      <c r="O3" s="152"/>
      <c r="P3" s="152"/>
      <c r="Q3" s="152"/>
      <c r="R3" s="152"/>
      <c r="S3" s="152"/>
      <c r="U3" s="33" t="s">
        <v>0</v>
      </c>
    </row>
    <row r="4" spans="1:24" s="33" customFormat="1" ht="18" customHeight="1">
      <c r="A4" s="32"/>
      <c r="B4" s="910" t="s">
        <v>172</v>
      </c>
      <c r="C4" s="910"/>
      <c r="D4" s="910"/>
      <c r="E4" s="910"/>
      <c r="F4" s="910"/>
      <c r="G4" s="910"/>
      <c r="H4" s="910"/>
      <c r="I4" s="910"/>
      <c r="J4" s="910"/>
      <c r="K4" s="910"/>
      <c r="L4" s="910"/>
      <c r="M4" s="40"/>
      <c r="N4" s="40"/>
      <c r="O4" s="40"/>
      <c r="P4" s="40"/>
      <c r="Q4" s="40"/>
      <c r="R4" s="40"/>
      <c r="S4" s="40"/>
    </row>
    <row r="5" spans="1:24" s="33" customFormat="1">
      <c r="A5" s="32"/>
      <c r="B5" s="191"/>
      <c r="C5" s="191"/>
      <c r="D5" s="191"/>
      <c r="E5" s="191"/>
      <c r="F5" s="357"/>
      <c r="G5" s="357"/>
      <c r="H5" s="191"/>
      <c r="I5" s="191"/>
      <c r="J5" s="191"/>
      <c r="K5" s="191"/>
      <c r="L5" s="191"/>
      <c r="M5" s="358"/>
      <c r="N5" s="358"/>
      <c r="O5" s="10"/>
      <c r="P5" s="10"/>
      <c r="Q5" s="10"/>
      <c r="R5" s="10"/>
      <c r="S5" s="10"/>
    </row>
    <row r="6" spans="1:24" s="33" customFormat="1" ht="14.25">
      <c r="A6" s="32"/>
      <c r="B6" s="910" t="s">
        <v>173</v>
      </c>
      <c r="C6" s="910"/>
      <c r="D6" s="910"/>
      <c r="E6" s="910"/>
      <c r="F6" s="910"/>
      <c r="G6" s="910"/>
      <c r="H6" s="910"/>
      <c r="I6" s="910"/>
      <c r="J6" s="910"/>
      <c r="K6" s="910"/>
      <c r="L6" s="910"/>
      <c r="M6" s="194"/>
      <c r="N6" s="194"/>
      <c r="O6" s="194"/>
      <c r="P6" s="194"/>
      <c r="Q6" s="194"/>
      <c r="R6" s="194"/>
      <c r="S6" s="194"/>
    </row>
    <row r="7" spans="1:24" s="33" customFormat="1" ht="14.25">
      <c r="A7" s="32"/>
      <c r="B7" s="194"/>
      <c r="C7" s="194"/>
      <c r="D7" s="194"/>
      <c r="E7" s="194"/>
      <c r="F7" s="194"/>
      <c r="G7" s="194"/>
      <c r="H7" s="194"/>
      <c r="I7" s="194"/>
      <c r="J7" s="194"/>
      <c r="K7" s="194"/>
      <c r="L7" s="194"/>
      <c r="M7" s="194"/>
      <c r="N7" s="194"/>
      <c r="O7" s="194"/>
      <c r="P7" s="194"/>
      <c r="Q7" s="194"/>
      <c r="R7" s="194"/>
      <c r="S7" s="194"/>
    </row>
    <row r="8" spans="1:24" s="33" customFormat="1" ht="15" thickBot="1">
      <c r="A8" s="32"/>
      <c r="B8" s="194"/>
      <c r="C8" s="194"/>
      <c r="D8" s="194"/>
      <c r="E8" s="194"/>
      <c r="F8" s="194"/>
      <c r="G8" s="194"/>
      <c r="H8" s="194"/>
      <c r="I8" s="194"/>
      <c r="J8" s="194"/>
      <c r="K8" s="194"/>
      <c r="L8" s="194"/>
      <c r="M8" s="194"/>
      <c r="N8" s="194"/>
      <c r="O8" s="194"/>
      <c r="P8" s="194"/>
      <c r="Q8" s="194"/>
      <c r="R8" s="194"/>
      <c r="S8" s="916" t="s">
        <v>174</v>
      </c>
      <c r="T8" s="916"/>
    </row>
    <row r="9" spans="1:24" ht="15" thickBot="1">
      <c r="A9" s="153"/>
      <c r="B9" s="154"/>
      <c r="C9" s="786"/>
      <c r="D9" s="913" t="s">
        <v>538</v>
      </c>
      <c r="E9" s="914"/>
      <c r="F9" s="907" t="s">
        <v>389</v>
      </c>
      <c r="G9" s="908"/>
      <c r="H9" s="908"/>
      <c r="I9" s="908"/>
      <c r="J9" s="908"/>
      <c r="K9" s="908"/>
      <c r="L9" s="909"/>
      <c r="M9" s="915" t="s">
        <v>528</v>
      </c>
      <c r="N9" s="908"/>
      <c r="O9" s="908"/>
      <c r="P9" s="908"/>
      <c r="Q9" s="908"/>
      <c r="R9" s="908"/>
      <c r="S9" s="909"/>
      <c r="T9" s="155"/>
    </row>
    <row r="10" spans="1:24" ht="21.75" customHeight="1">
      <c r="A10" s="156"/>
      <c r="B10" s="157"/>
      <c r="C10" s="296"/>
      <c r="D10" s="296"/>
      <c r="E10" s="296"/>
      <c r="F10" s="298"/>
      <c r="G10" s="158"/>
      <c r="H10" s="158"/>
      <c r="I10" s="911" t="s">
        <v>182</v>
      </c>
      <c r="J10" s="912"/>
      <c r="K10" s="158"/>
      <c r="L10" s="159"/>
      <c r="M10" s="160"/>
      <c r="N10" s="158"/>
      <c r="O10" s="158"/>
      <c r="P10" s="911" t="s">
        <v>182</v>
      </c>
      <c r="Q10" s="912"/>
      <c r="R10" s="158"/>
      <c r="S10" s="159"/>
      <c r="T10" s="161"/>
    </row>
    <row r="11" spans="1:24" s="16" customFormat="1" ht="63.95" customHeight="1" thickBot="1">
      <c r="A11" s="162" t="s">
        <v>111</v>
      </c>
      <c r="B11" s="785" t="s">
        <v>175</v>
      </c>
      <c r="C11" s="787" t="s">
        <v>520</v>
      </c>
      <c r="D11" s="297" t="s">
        <v>177</v>
      </c>
      <c r="E11" s="297" t="s">
        <v>181</v>
      </c>
      <c r="F11" s="293" t="s">
        <v>176</v>
      </c>
      <c r="G11" s="163" t="s">
        <v>177</v>
      </c>
      <c r="H11" s="163" t="s">
        <v>178</v>
      </c>
      <c r="I11" s="164" t="s">
        <v>179</v>
      </c>
      <c r="J11" s="164" t="s">
        <v>110</v>
      </c>
      <c r="K11" s="163" t="s">
        <v>180</v>
      </c>
      <c r="L11" s="165" t="s">
        <v>181</v>
      </c>
      <c r="M11" s="166" t="s">
        <v>176</v>
      </c>
      <c r="N11" s="163" t="s">
        <v>177</v>
      </c>
      <c r="O11" s="163" t="s">
        <v>178</v>
      </c>
      <c r="P11" s="164" t="s">
        <v>179</v>
      </c>
      <c r="Q11" s="164" t="s">
        <v>110</v>
      </c>
      <c r="R11" s="163" t="s">
        <v>183</v>
      </c>
      <c r="S11" s="165" t="s">
        <v>181</v>
      </c>
      <c r="T11" s="167" t="s">
        <v>184</v>
      </c>
    </row>
    <row r="12" spans="1:24" s="16" customFormat="1" thickBot="1">
      <c r="A12" s="101">
        <v>1</v>
      </c>
      <c r="B12" s="102">
        <v>2</v>
      </c>
      <c r="C12" s="101">
        <v>3</v>
      </c>
      <c r="D12" s="102">
        <v>4</v>
      </c>
      <c r="E12" s="101">
        <v>5</v>
      </c>
      <c r="F12" s="102">
        <v>6</v>
      </c>
      <c r="G12" s="101">
        <v>7</v>
      </c>
      <c r="H12" s="102">
        <v>8</v>
      </c>
      <c r="I12" s="101">
        <v>9</v>
      </c>
      <c r="J12" s="102">
        <v>10</v>
      </c>
      <c r="K12" s="101">
        <v>11</v>
      </c>
      <c r="L12" s="102">
        <v>12</v>
      </c>
      <c r="M12" s="101">
        <v>13</v>
      </c>
      <c r="N12" s="102">
        <v>14</v>
      </c>
      <c r="O12" s="101">
        <v>15</v>
      </c>
      <c r="P12" s="102">
        <v>16</v>
      </c>
      <c r="Q12" s="101">
        <v>17</v>
      </c>
      <c r="R12" s="102">
        <v>18</v>
      </c>
      <c r="S12" s="101">
        <v>19</v>
      </c>
      <c r="T12" s="101">
        <v>20</v>
      </c>
    </row>
    <row r="13" spans="1:24" ht="69.75" customHeight="1">
      <c r="A13" s="168">
        <v>1</v>
      </c>
      <c r="B13" s="169" t="s">
        <v>850</v>
      </c>
      <c r="C13" s="784" t="s">
        <v>851</v>
      </c>
      <c r="D13" s="783">
        <v>146</v>
      </c>
      <c r="E13" s="783">
        <v>4216.8999999999996</v>
      </c>
      <c r="F13" s="108">
        <v>5</v>
      </c>
      <c r="G13" s="108">
        <v>185</v>
      </c>
      <c r="H13" s="170">
        <f>F13*G13*3</f>
        <v>2775</v>
      </c>
      <c r="I13" s="170">
        <v>5</v>
      </c>
      <c r="J13" s="170">
        <f>(F13-1)*G13*I13</f>
        <v>3700</v>
      </c>
      <c r="K13" s="170">
        <v>2</v>
      </c>
      <c r="L13" s="170">
        <f>H13+J13+(K13*G13*2)</f>
        <v>7215</v>
      </c>
      <c r="M13" s="108">
        <v>5</v>
      </c>
      <c r="N13" s="108">
        <v>185</v>
      </c>
      <c r="O13" s="170">
        <f>M13*N13*3</f>
        <v>2775</v>
      </c>
      <c r="P13" s="170">
        <v>5</v>
      </c>
      <c r="Q13" s="170">
        <f>(M13-1)*N13*P13</f>
        <v>3700</v>
      </c>
      <c r="R13" s="170">
        <v>2</v>
      </c>
      <c r="S13" s="170">
        <f>O13+Q13+(R13*N13*2)</f>
        <v>7215</v>
      </c>
      <c r="T13" s="171">
        <f>S13-L13</f>
        <v>0</v>
      </c>
    </row>
    <row r="14" spans="1:24" ht="20.25" customHeight="1">
      <c r="A14" s="172">
        <v>2</v>
      </c>
      <c r="B14" s="173"/>
      <c r="C14" s="169"/>
      <c r="D14" s="169"/>
      <c r="E14" s="169"/>
      <c r="F14" s="108"/>
      <c r="G14" s="108"/>
      <c r="H14" s="170">
        <f t="shared" ref="H14:H23" si="0">F14*G14*3</f>
        <v>0</v>
      </c>
      <c r="I14" s="170"/>
      <c r="J14" s="170">
        <f t="shared" ref="J14:J23" si="1">(F14-1)*G14*I14</f>
        <v>0</v>
      </c>
      <c r="K14" s="108"/>
      <c r="L14" s="174">
        <f t="shared" ref="L14:L23" si="2">H14+J14+(K14*G14*2)</f>
        <v>0</v>
      </c>
      <c r="M14" s="108"/>
      <c r="N14" s="108"/>
      <c r="O14" s="170">
        <f t="shared" ref="O14:O23" si="3">M14*N14*3</f>
        <v>0</v>
      </c>
      <c r="P14" s="170"/>
      <c r="Q14" s="170">
        <f t="shared" ref="Q14:Q23" si="4">(M14-1)*N14*P14</f>
        <v>0</v>
      </c>
      <c r="R14" s="108"/>
      <c r="S14" s="174">
        <f t="shared" ref="S14:S23" si="5">O14+Q14+(R14*N14*2)</f>
        <v>0</v>
      </c>
      <c r="T14" s="171">
        <f>S14-L14</f>
        <v>0</v>
      </c>
    </row>
    <row r="15" spans="1:24" ht="20.25" customHeight="1">
      <c r="A15" s="172">
        <v>3</v>
      </c>
      <c r="B15" s="173"/>
      <c r="C15" s="169"/>
      <c r="D15" s="169"/>
      <c r="E15" s="169"/>
      <c r="F15" s="108"/>
      <c r="G15" s="108"/>
      <c r="H15" s="170">
        <f t="shared" si="0"/>
        <v>0</v>
      </c>
      <c r="I15" s="170"/>
      <c r="J15" s="170">
        <f>(F15-1)*G15*I15</f>
        <v>0</v>
      </c>
      <c r="K15" s="108"/>
      <c r="L15" s="174">
        <f t="shared" si="2"/>
        <v>0</v>
      </c>
      <c r="M15" s="108"/>
      <c r="N15" s="108"/>
      <c r="O15" s="170">
        <f t="shared" si="3"/>
        <v>0</v>
      </c>
      <c r="P15" s="170"/>
      <c r="Q15" s="170">
        <f t="shared" si="4"/>
        <v>0</v>
      </c>
      <c r="R15" s="108"/>
      <c r="S15" s="174">
        <f>O15+Q15+(R15*N15*2)</f>
        <v>0</v>
      </c>
      <c r="T15" s="171">
        <f>S15-L15</f>
        <v>0</v>
      </c>
    </row>
    <row r="16" spans="1:24" ht="20.25" customHeight="1">
      <c r="A16" s="172"/>
      <c r="B16" s="173"/>
      <c r="C16" s="169"/>
      <c r="D16" s="169"/>
      <c r="E16" s="169"/>
      <c r="F16" s="108"/>
      <c r="G16" s="108"/>
      <c r="H16" s="170">
        <f t="shared" si="0"/>
        <v>0</v>
      </c>
      <c r="I16" s="170"/>
      <c r="J16" s="170">
        <f t="shared" si="1"/>
        <v>0</v>
      </c>
      <c r="K16" s="108"/>
      <c r="L16" s="174">
        <f>H16+J16+(K16*G16*2)</f>
        <v>0</v>
      </c>
      <c r="M16" s="108"/>
      <c r="N16" s="108"/>
      <c r="O16" s="170">
        <f t="shared" si="3"/>
        <v>0</v>
      </c>
      <c r="P16" s="170"/>
      <c r="Q16" s="170">
        <f t="shared" si="4"/>
        <v>0</v>
      </c>
      <c r="R16" s="108"/>
      <c r="S16" s="174">
        <f t="shared" si="5"/>
        <v>0</v>
      </c>
      <c r="T16" s="171">
        <f t="shared" ref="T16:T23" si="6">S16-L16</f>
        <v>0</v>
      </c>
    </row>
    <row r="17" spans="1:20" ht="20.25" customHeight="1">
      <c r="A17" s="172"/>
      <c r="B17" s="11"/>
      <c r="C17" s="294"/>
      <c r="D17" s="294"/>
      <c r="E17" s="294"/>
      <c r="F17" s="108"/>
      <c r="G17" s="108"/>
      <c r="H17" s="170">
        <f t="shared" si="0"/>
        <v>0</v>
      </c>
      <c r="I17" s="170"/>
      <c r="J17" s="170">
        <f t="shared" si="1"/>
        <v>0</v>
      </c>
      <c r="K17" s="108"/>
      <c r="L17" s="174">
        <f t="shared" si="2"/>
        <v>0</v>
      </c>
      <c r="M17" s="108"/>
      <c r="N17" s="108"/>
      <c r="O17" s="170">
        <f t="shared" si="3"/>
        <v>0</v>
      </c>
      <c r="P17" s="170"/>
      <c r="Q17" s="170">
        <f t="shared" si="4"/>
        <v>0</v>
      </c>
      <c r="R17" s="108"/>
      <c r="S17" s="174">
        <f t="shared" si="5"/>
        <v>0</v>
      </c>
      <c r="T17" s="171">
        <f t="shared" si="6"/>
        <v>0</v>
      </c>
    </row>
    <row r="18" spans="1:20" ht="20.25" customHeight="1">
      <c r="A18" s="172"/>
      <c r="B18" s="11"/>
      <c r="C18" s="294"/>
      <c r="D18" s="294"/>
      <c r="E18" s="294"/>
      <c r="F18" s="108"/>
      <c r="G18" s="108"/>
      <c r="H18" s="170">
        <f t="shared" si="0"/>
        <v>0</v>
      </c>
      <c r="I18" s="170"/>
      <c r="J18" s="170">
        <f t="shared" si="1"/>
        <v>0</v>
      </c>
      <c r="K18" s="108"/>
      <c r="L18" s="174">
        <f t="shared" si="2"/>
        <v>0</v>
      </c>
      <c r="M18" s="108"/>
      <c r="N18" s="108"/>
      <c r="O18" s="170">
        <f t="shared" si="3"/>
        <v>0</v>
      </c>
      <c r="P18" s="170"/>
      <c r="Q18" s="170">
        <f t="shared" si="4"/>
        <v>0</v>
      </c>
      <c r="R18" s="108"/>
      <c r="S18" s="174">
        <f t="shared" si="5"/>
        <v>0</v>
      </c>
      <c r="T18" s="171">
        <f t="shared" si="6"/>
        <v>0</v>
      </c>
    </row>
    <row r="19" spans="1:20" ht="20.25" customHeight="1">
      <c r="A19" s="172"/>
      <c r="B19" s="11"/>
      <c r="C19" s="294"/>
      <c r="D19" s="294"/>
      <c r="E19" s="294"/>
      <c r="F19" s="108"/>
      <c r="G19" s="108"/>
      <c r="H19" s="170">
        <f t="shared" si="0"/>
        <v>0</v>
      </c>
      <c r="I19" s="170"/>
      <c r="J19" s="170">
        <f t="shared" si="1"/>
        <v>0</v>
      </c>
      <c r="K19" s="108"/>
      <c r="L19" s="174">
        <f t="shared" si="2"/>
        <v>0</v>
      </c>
      <c r="M19" s="108"/>
      <c r="N19" s="108"/>
      <c r="O19" s="170">
        <f t="shared" si="3"/>
        <v>0</v>
      </c>
      <c r="P19" s="170"/>
      <c r="Q19" s="170">
        <f t="shared" si="4"/>
        <v>0</v>
      </c>
      <c r="R19" s="108"/>
      <c r="S19" s="174">
        <f t="shared" si="5"/>
        <v>0</v>
      </c>
      <c r="T19" s="171">
        <f t="shared" si="6"/>
        <v>0</v>
      </c>
    </row>
    <row r="20" spans="1:20" ht="20.25" customHeight="1">
      <c r="A20" s="172"/>
      <c r="B20" s="11"/>
      <c r="C20" s="294"/>
      <c r="D20" s="294"/>
      <c r="E20" s="294"/>
      <c r="F20" s="108"/>
      <c r="G20" s="108"/>
      <c r="H20" s="170">
        <f t="shared" si="0"/>
        <v>0</v>
      </c>
      <c r="I20" s="170"/>
      <c r="J20" s="170">
        <f t="shared" si="1"/>
        <v>0</v>
      </c>
      <c r="K20" s="108"/>
      <c r="L20" s="174">
        <f t="shared" si="2"/>
        <v>0</v>
      </c>
      <c r="M20" s="108"/>
      <c r="N20" s="108"/>
      <c r="O20" s="170">
        <f t="shared" si="3"/>
        <v>0</v>
      </c>
      <c r="P20" s="170"/>
      <c r="Q20" s="170">
        <f t="shared" si="4"/>
        <v>0</v>
      </c>
      <c r="R20" s="108"/>
      <c r="S20" s="174">
        <f t="shared" si="5"/>
        <v>0</v>
      </c>
      <c r="T20" s="171">
        <f t="shared" si="6"/>
        <v>0</v>
      </c>
    </row>
    <row r="21" spans="1:20" ht="22.5" customHeight="1" thickBot="1">
      <c r="A21" s="172"/>
      <c r="B21" s="11"/>
      <c r="C21" s="294"/>
      <c r="D21" s="294"/>
      <c r="E21" s="294"/>
      <c r="F21" s="108"/>
      <c r="G21" s="108"/>
      <c r="H21" s="170">
        <f t="shared" si="0"/>
        <v>0</v>
      </c>
      <c r="I21" s="170"/>
      <c r="J21" s="170">
        <f t="shared" si="1"/>
        <v>0</v>
      </c>
      <c r="K21" s="108"/>
      <c r="L21" s="174">
        <f t="shared" si="2"/>
        <v>0</v>
      </c>
      <c r="M21" s="108"/>
      <c r="N21" s="108"/>
      <c r="O21" s="170">
        <f t="shared" si="3"/>
        <v>0</v>
      </c>
      <c r="P21" s="170"/>
      <c r="Q21" s="170">
        <f t="shared" si="4"/>
        <v>0</v>
      </c>
      <c r="R21" s="108"/>
      <c r="S21" s="174">
        <f t="shared" si="5"/>
        <v>0</v>
      </c>
      <c r="T21" s="171">
        <f t="shared" si="6"/>
        <v>0</v>
      </c>
    </row>
    <row r="22" spans="1:20" ht="15" hidden="1" customHeight="1" thickBot="1">
      <c r="A22" s="172"/>
      <c r="B22" s="11"/>
      <c r="C22" s="294"/>
      <c r="D22" s="294"/>
      <c r="E22" s="294"/>
      <c r="F22" s="108"/>
      <c r="G22" s="108"/>
      <c r="H22" s="170">
        <f t="shared" si="0"/>
        <v>0</v>
      </c>
      <c r="I22" s="170"/>
      <c r="J22" s="170">
        <f t="shared" si="1"/>
        <v>0</v>
      </c>
      <c r="K22" s="108"/>
      <c r="L22" s="174">
        <f t="shared" si="2"/>
        <v>0</v>
      </c>
      <c r="M22" s="108"/>
      <c r="N22" s="108"/>
      <c r="O22" s="170">
        <f t="shared" si="3"/>
        <v>0</v>
      </c>
      <c r="P22" s="170"/>
      <c r="Q22" s="170">
        <f t="shared" si="4"/>
        <v>0</v>
      </c>
      <c r="R22" s="108"/>
      <c r="S22" s="174">
        <f t="shared" si="5"/>
        <v>0</v>
      </c>
      <c r="T22" s="171">
        <f t="shared" si="6"/>
        <v>0</v>
      </c>
    </row>
    <row r="23" spans="1:20" ht="16.5" hidden="1" customHeight="1" thickBot="1">
      <c r="A23" s="175"/>
      <c r="B23" s="176"/>
      <c r="C23" s="295"/>
      <c r="D23" s="295"/>
      <c r="E23" s="295"/>
      <c r="F23" s="108"/>
      <c r="G23" s="108"/>
      <c r="H23" s="170">
        <f t="shared" si="0"/>
        <v>0</v>
      </c>
      <c r="I23" s="170"/>
      <c r="J23" s="170">
        <f t="shared" si="1"/>
        <v>0</v>
      </c>
      <c r="K23" s="108"/>
      <c r="L23" s="174">
        <f t="shared" si="2"/>
        <v>0</v>
      </c>
      <c r="M23" s="108"/>
      <c r="N23" s="108"/>
      <c r="O23" s="170">
        <f t="shared" si="3"/>
        <v>0</v>
      </c>
      <c r="P23" s="170"/>
      <c r="Q23" s="170">
        <f t="shared" si="4"/>
        <v>0</v>
      </c>
      <c r="R23" s="108"/>
      <c r="S23" s="174">
        <f t="shared" si="5"/>
        <v>0</v>
      </c>
      <c r="T23" s="171">
        <f t="shared" si="6"/>
        <v>0</v>
      </c>
    </row>
    <row r="24" spans="1:20" ht="21" customHeight="1" thickBot="1">
      <c r="A24" s="177"/>
      <c r="B24" s="178" t="s">
        <v>110</v>
      </c>
      <c r="C24" s="178"/>
      <c r="D24" s="178"/>
      <c r="E24" s="178"/>
      <c r="F24" s="179"/>
      <c r="G24" s="179"/>
      <c r="H24" s="180">
        <f>SUM(H13:H23)</f>
        <v>2775</v>
      </c>
      <c r="I24" s="180"/>
      <c r="J24" s="180">
        <f>SUM(J13:J23)</f>
        <v>3700</v>
      </c>
      <c r="K24" s="180"/>
      <c r="L24" s="180">
        <f>SUM(L13:L23)</f>
        <v>7215</v>
      </c>
      <c r="M24" s="179"/>
      <c r="N24" s="179"/>
      <c r="O24" s="180">
        <f>SUM(O13:O23)</f>
        <v>2775</v>
      </c>
      <c r="P24" s="180"/>
      <c r="Q24" s="180">
        <f>SUM(Q13:Q23)</f>
        <v>3700</v>
      </c>
      <c r="R24" s="180"/>
      <c r="S24" s="180">
        <f>SUM(S13:S23)</f>
        <v>7215</v>
      </c>
      <c r="T24" s="181">
        <f>SUM(T13:T23)</f>
        <v>0</v>
      </c>
    </row>
    <row r="25" spans="1:20" ht="10.5" customHeight="1">
      <c r="B25" s="182"/>
      <c r="C25" s="182"/>
      <c r="D25" s="182"/>
      <c r="E25" s="182"/>
      <c r="F25" s="183"/>
      <c r="G25" s="184"/>
      <c r="H25" s="184"/>
      <c r="I25" s="184"/>
      <c r="J25" s="184"/>
      <c r="K25" s="184"/>
      <c r="L25" s="184"/>
      <c r="M25" s="183"/>
      <c r="N25" s="184"/>
      <c r="O25" s="184"/>
      <c r="P25" s="184"/>
      <c r="Q25" s="184"/>
      <c r="R25" s="184"/>
      <c r="S25" s="184"/>
    </row>
  </sheetData>
  <mergeCells count="12">
    <mergeCell ref="I10:J10"/>
    <mergeCell ref="D9:E9"/>
    <mergeCell ref="M9:S9"/>
    <mergeCell ref="P10:Q10"/>
    <mergeCell ref="V2:X2"/>
    <mergeCell ref="B3:F3"/>
    <mergeCell ref="S8:T8"/>
    <mergeCell ref="V1:X1"/>
    <mergeCell ref="Q2:S2"/>
    <mergeCell ref="F9:L9"/>
    <mergeCell ref="B4:L4"/>
    <mergeCell ref="B6:L6"/>
  </mergeCells>
  <phoneticPr fontId="2" type="noConversion"/>
  <pageMargins left="0.33" right="0.24" top="0.28999999999999998" bottom="0.25" header="0.22" footer="0.17"/>
  <pageSetup paperSize="9" scale="70" orientation="landscape" r:id="rId1"/>
  <headerFooter alignWithMargins="0"/>
</worksheet>
</file>

<file path=xl/worksheets/sheet11.xml><?xml version="1.0" encoding="utf-8"?>
<worksheet xmlns="http://schemas.openxmlformats.org/spreadsheetml/2006/main" xmlns:r="http://schemas.openxmlformats.org/officeDocument/2006/relationships">
  <dimension ref="A1:P20"/>
  <sheetViews>
    <sheetView topLeftCell="A10" workbookViewId="0">
      <selection activeCell="I15" sqref="I15"/>
    </sheetView>
  </sheetViews>
  <sheetFormatPr defaultRowHeight="13.5"/>
  <cols>
    <col min="1" max="1" width="4.85546875" style="5" customWidth="1"/>
    <col min="2" max="2" width="32.7109375" style="5" customWidth="1"/>
    <col min="3" max="3" width="10.140625" style="5" customWidth="1"/>
    <col min="4" max="4" width="11.42578125" style="5" customWidth="1"/>
    <col min="5" max="5" width="9.140625" style="5"/>
    <col min="6" max="6" width="12.5703125" style="5" customWidth="1"/>
    <col min="7" max="7" width="19.42578125" style="5" customWidth="1"/>
    <col min="8" max="8" width="8.7109375" style="5" customWidth="1"/>
    <col min="9" max="9" width="9.140625" style="5"/>
    <col min="10" max="10" width="11" style="5" customWidth="1"/>
    <col min="11" max="11" width="8.7109375" style="5" customWidth="1"/>
    <col min="12" max="12" width="9.140625" style="5"/>
    <col min="13" max="13" width="11" style="5" customWidth="1"/>
    <col min="14" max="16384" width="9.140625" style="5"/>
  </cols>
  <sheetData>
    <row r="1" spans="1:16">
      <c r="A1" s="511"/>
      <c r="B1" s="499"/>
      <c r="C1" s="499"/>
      <c r="D1" s="512"/>
      <c r="E1" s="499"/>
      <c r="F1" s="513"/>
      <c r="G1" s="513"/>
      <c r="H1" s="32"/>
      <c r="I1" s="137" t="s">
        <v>171</v>
      </c>
      <c r="J1" s="3"/>
      <c r="K1" s="137"/>
      <c r="L1" s="137"/>
      <c r="M1" s="32"/>
      <c r="N1" s="4"/>
      <c r="O1" s="4"/>
      <c r="P1" s="4"/>
    </row>
    <row r="2" spans="1:16" ht="12.75" customHeight="1">
      <c r="A2" s="511"/>
      <c r="B2" s="499"/>
      <c r="C2" s="499"/>
      <c r="D2" s="512"/>
      <c r="E2" s="499"/>
      <c r="F2" s="513"/>
      <c r="G2" s="513"/>
      <c r="H2" s="877" t="s">
        <v>27</v>
      </c>
      <c r="I2" s="877"/>
      <c r="J2" s="877"/>
      <c r="K2" s="137"/>
      <c r="L2" s="137"/>
      <c r="M2" s="137"/>
      <c r="N2" s="4"/>
      <c r="O2" s="4"/>
      <c r="P2" s="4"/>
    </row>
    <row r="3" spans="1:16" ht="15" thickBot="1">
      <c r="A3" s="32"/>
      <c r="B3" s="920" t="s">
        <v>585</v>
      </c>
      <c r="C3" s="921"/>
      <c r="D3" s="921"/>
      <c r="E3" s="921"/>
      <c r="F3" s="514"/>
      <c r="G3" s="515"/>
      <c r="H3" s="33"/>
      <c r="I3" s="33"/>
      <c r="J3" s="33"/>
      <c r="K3" s="33"/>
      <c r="L3" s="33"/>
      <c r="M3" s="33"/>
    </row>
    <row r="4" spans="1:16" s="190" customFormat="1" ht="17.25" customHeight="1">
      <c r="A4" s="32"/>
      <c r="B4" s="516" t="s">
        <v>28</v>
      </c>
      <c r="C4" s="516"/>
      <c r="D4" s="516"/>
      <c r="E4" s="517"/>
      <c r="F4" s="517"/>
      <c r="G4" s="43"/>
      <c r="H4" s="189"/>
      <c r="I4" s="189"/>
      <c r="J4" s="189"/>
      <c r="K4" s="189"/>
      <c r="L4" s="189"/>
      <c r="M4" s="189"/>
    </row>
    <row r="5" spans="1:16" s="192" customFormat="1" ht="26.25" customHeight="1">
      <c r="A5" s="151" t="s">
        <v>172</v>
      </c>
      <c r="B5" s="151"/>
      <c r="C5" s="151"/>
      <c r="D5" s="151"/>
      <c r="E5" s="151"/>
      <c r="F5" s="151"/>
      <c r="G5" s="151"/>
      <c r="H5" s="520"/>
      <c r="I5" s="520"/>
      <c r="J5" s="520"/>
      <c r="K5" s="520"/>
      <c r="L5" s="520"/>
      <c r="M5" s="520"/>
    </row>
    <row r="6" spans="1:16" s="192" customFormat="1" ht="14.25">
      <c r="A6" s="151" t="s">
        <v>355</v>
      </c>
      <c r="B6" s="151"/>
      <c r="C6" s="151"/>
      <c r="D6" s="151"/>
      <c r="E6" s="151"/>
      <c r="F6" s="151"/>
      <c r="G6" s="151"/>
      <c r="H6" s="520"/>
      <c r="I6" s="520"/>
      <c r="J6" s="520"/>
      <c r="K6" s="520"/>
      <c r="L6" s="520"/>
      <c r="M6" s="520"/>
    </row>
    <row r="7" spans="1:16" s="33" customFormat="1" ht="21" customHeight="1">
      <c r="A7" s="151"/>
      <c r="B7" s="151" t="s">
        <v>985</v>
      </c>
      <c r="C7" s="151"/>
      <c r="D7" s="151"/>
      <c r="E7" s="151"/>
      <c r="F7" s="151"/>
      <c r="G7" s="151"/>
      <c r="H7" s="520"/>
      <c r="I7" s="520"/>
      <c r="J7" s="520"/>
      <c r="K7" s="520"/>
      <c r="L7" s="520"/>
      <c r="M7" s="520"/>
    </row>
    <row r="8" spans="1:16" s="33" customFormat="1" ht="26.25" customHeight="1" thickBot="1">
      <c r="A8" s="151"/>
      <c r="B8" s="521" t="s">
        <v>408</v>
      </c>
      <c r="C8" s="151"/>
      <c r="D8" s="151"/>
      <c r="E8" s="151"/>
      <c r="F8" s="151"/>
      <c r="G8" s="151"/>
      <c r="H8" s="520"/>
      <c r="I8" s="520"/>
      <c r="J8" s="520"/>
      <c r="K8" s="520"/>
      <c r="L8" s="520"/>
      <c r="M8" s="520"/>
    </row>
    <row r="9" spans="1:16" s="107" customFormat="1" ht="27" customHeight="1" thickBot="1">
      <c r="A9" s="196"/>
      <c r="B9" s="197"/>
      <c r="C9" s="551" t="s">
        <v>409</v>
      </c>
      <c r="D9" s="518"/>
      <c r="E9" s="518"/>
      <c r="F9" s="518"/>
      <c r="G9" s="519"/>
      <c r="H9" s="917" t="s">
        <v>539</v>
      </c>
      <c r="I9" s="918"/>
      <c r="J9" s="919"/>
      <c r="K9" s="917" t="s">
        <v>530</v>
      </c>
      <c r="L9" s="918"/>
      <c r="M9" s="919"/>
    </row>
    <row r="10" spans="1:16" s="201" customFormat="1" ht="83.25" customHeight="1" thickBot="1">
      <c r="A10" s="198" t="s">
        <v>111</v>
      </c>
      <c r="B10" s="198" t="s">
        <v>186</v>
      </c>
      <c r="C10" s="837" t="s">
        <v>187</v>
      </c>
      <c r="D10" s="199" t="s">
        <v>188</v>
      </c>
      <c r="E10" s="199" t="s">
        <v>382</v>
      </c>
      <c r="F10" s="199" t="s">
        <v>191</v>
      </c>
      <c r="G10" s="199" t="s">
        <v>298</v>
      </c>
      <c r="H10" s="199" t="s">
        <v>192</v>
      </c>
      <c r="I10" s="199" t="s">
        <v>193</v>
      </c>
      <c r="J10" s="200" t="s">
        <v>194</v>
      </c>
      <c r="K10" s="199" t="s">
        <v>192</v>
      </c>
      <c r="L10" s="199" t="s">
        <v>193</v>
      </c>
      <c r="M10" s="200" t="s">
        <v>194</v>
      </c>
    </row>
    <row r="11" spans="1:16" s="203" customFormat="1">
      <c r="A11" s="202">
        <v>1</v>
      </c>
      <c r="B11" s="202">
        <v>2</v>
      </c>
      <c r="C11" s="202">
        <v>3</v>
      </c>
      <c r="D11" s="202">
        <v>4</v>
      </c>
      <c r="E11" s="202">
        <v>6</v>
      </c>
      <c r="F11" s="202">
        <v>7</v>
      </c>
      <c r="G11" s="202">
        <v>8</v>
      </c>
      <c r="H11" s="202">
        <v>9</v>
      </c>
      <c r="I11" s="202">
        <v>10</v>
      </c>
      <c r="J11" s="202">
        <v>11</v>
      </c>
      <c r="K11" s="202">
        <v>12</v>
      </c>
      <c r="L11" s="202">
        <v>13</v>
      </c>
      <c r="M11" s="202">
        <v>14</v>
      </c>
    </row>
    <row r="12" spans="1:16" ht="29.25">
      <c r="A12" s="142"/>
      <c r="B12" s="204" t="s">
        <v>986</v>
      </c>
      <c r="C12" s="144" t="s">
        <v>1</v>
      </c>
      <c r="D12" s="144" t="s">
        <v>1</v>
      </c>
      <c r="E12" s="522">
        <v>2020</v>
      </c>
      <c r="F12" s="144" t="s">
        <v>1</v>
      </c>
      <c r="G12" s="144" t="s">
        <v>1</v>
      </c>
      <c r="H12" s="144" t="s">
        <v>1</v>
      </c>
      <c r="I12" s="144" t="s">
        <v>1</v>
      </c>
      <c r="J12" s="144" t="s">
        <v>1</v>
      </c>
      <c r="K12" s="144" t="s">
        <v>1</v>
      </c>
      <c r="L12" s="144" t="s">
        <v>1</v>
      </c>
      <c r="M12" s="144" t="s">
        <v>1</v>
      </c>
    </row>
    <row r="13" spans="1:16" ht="13.5" customHeight="1">
      <c r="A13" s="142"/>
      <c r="B13" s="205" t="s">
        <v>195</v>
      </c>
      <c r="C13" s="109"/>
      <c r="D13" s="109"/>
      <c r="E13" s="109"/>
      <c r="F13" s="109"/>
      <c r="G13" s="109"/>
      <c r="H13" s="109"/>
      <c r="I13" s="109"/>
      <c r="J13" s="109"/>
      <c r="K13" s="109"/>
      <c r="L13" s="109"/>
      <c r="M13" s="109"/>
    </row>
    <row r="14" spans="1:16" ht="21" customHeight="1">
      <c r="A14" s="72">
        <v>1</v>
      </c>
      <c r="B14" s="109" t="s">
        <v>987</v>
      </c>
      <c r="C14" s="109">
        <v>2011</v>
      </c>
      <c r="D14" s="476"/>
      <c r="E14" s="109">
        <f t="shared" ref="E14:E19" si="0">IF(($E$12-C14)*12&gt;100,100,(2016-C14)*12)</f>
        <v>100</v>
      </c>
      <c r="F14" s="76">
        <f t="shared" ref="F14:F20" si="1">IF(E14=100,0,D14-D14*E14%)</f>
        <v>0</v>
      </c>
      <c r="G14" s="109" t="s">
        <v>988</v>
      </c>
      <c r="H14" s="109"/>
      <c r="I14" s="109"/>
      <c r="J14" s="76">
        <f t="shared" ref="J14:J20" si="2">H14*I14</f>
        <v>0</v>
      </c>
      <c r="K14" s="109"/>
      <c r="L14" s="109"/>
      <c r="M14" s="76">
        <f t="shared" ref="M14:M20" si="3">K14*L14</f>
        <v>0</v>
      </c>
    </row>
    <row r="15" spans="1:16" ht="31.5" customHeight="1">
      <c r="A15" s="72">
        <v>2</v>
      </c>
      <c r="B15" s="109" t="s">
        <v>989</v>
      </c>
      <c r="C15" s="109">
        <v>2012</v>
      </c>
      <c r="D15" s="476"/>
      <c r="E15" s="109">
        <f t="shared" si="0"/>
        <v>48</v>
      </c>
      <c r="F15" s="76">
        <f t="shared" si="1"/>
        <v>0</v>
      </c>
      <c r="G15" s="11" t="s">
        <v>587</v>
      </c>
      <c r="H15" s="109"/>
      <c r="I15" s="109"/>
      <c r="J15" s="76">
        <f t="shared" si="2"/>
        <v>0</v>
      </c>
      <c r="K15" s="109"/>
      <c r="L15" s="109"/>
      <c r="M15" s="76">
        <f t="shared" si="3"/>
        <v>0</v>
      </c>
    </row>
    <row r="16" spans="1:16" ht="33" customHeight="1">
      <c r="A16" s="72">
        <v>3</v>
      </c>
      <c r="B16" s="109" t="s">
        <v>989</v>
      </c>
      <c r="C16" s="109">
        <v>2012</v>
      </c>
      <c r="D16" s="476"/>
      <c r="E16" s="109">
        <f t="shared" si="0"/>
        <v>48</v>
      </c>
      <c r="F16" s="76">
        <f t="shared" si="1"/>
        <v>0</v>
      </c>
      <c r="G16" s="11" t="s">
        <v>587</v>
      </c>
      <c r="H16" s="109"/>
      <c r="I16" s="109"/>
      <c r="J16" s="76">
        <f t="shared" si="2"/>
        <v>0</v>
      </c>
      <c r="K16" s="109"/>
      <c r="L16" s="109"/>
      <c r="M16" s="76">
        <f t="shared" si="3"/>
        <v>0</v>
      </c>
    </row>
    <row r="17" spans="1:13" ht="30.75" customHeight="1">
      <c r="A17" s="142">
        <v>4</v>
      </c>
      <c r="B17" s="109" t="s">
        <v>990</v>
      </c>
      <c r="C17" s="109">
        <v>2008</v>
      </c>
      <c r="D17" s="476">
        <v>10900</v>
      </c>
      <c r="E17" s="109">
        <f t="shared" si="0"/>
        <v>100</v>
      </c>
      <c r="F17" s="76">
        <f t="shared" si="1"/>
        <v>0</v>
      </c>
      <c r="G17" s="11" t="s">
        <v>587</v>
      </c>
      <c r="H17" s="109"/>
      <c r="I17" s="109"/>
      <c r="J17" s="76">
        <f t="shared" si="2"/>
        <v>0</v>
      </c>
      <c r="K17" s="109"/>
      <c r="L17" s="109"/>
      <c r="M17" s="76">
        <f t="shared" si="3"/>
        <v>0</v>
      </c>
    </row>
    <row r="18" spans="1:13" ht="34.5" customHeight="1">
      <c r="A18" s="142">
        <v>5</v>
      </c>
      <c r="B18" s="109" t="s">
        <v>991</v>
      </c>
      <c r="C18" s="109">
        <v>2013</v>
      </c>
      <c r="D18" s="476"/>
      <c r="E18" s="109">
        <f t="shared" si="0"/>
        <v>36</v>
      </c>
      <c r="F18" s="76">
        <f t="shared" si="1"/>
        <v>0</v>
      </c>
      <c r="G18" s="838" t="s">
        <v>439</v>
      </c>
      <c r="H18" s="109"/>
      <c r="I18" s="109"/>
      <c r="J18" s="76">
        <f t="shared" si="2"/>
        <v>0</v>
      </c>
      <c r="K18" s="109"/>
      <c r="L18" s="109"/>
      <c r="M18" s="76">
        <f t="shared" si="3"/>
        <v>0</v>
      </c>
    </row>
    <row r="19" spans="1:13" ht="45.75" customHeight="1">
      <c r="A19" s="142">
        <v>6</v>
      </c>
      <c r="B19" s="109" t="s">
        <v>992</v>
      </c>
      <c r="C19" s="109">
        <v>2007</v>
      </c>
      <c r="D19" s="476"/>
      <c r="E19" s="109">
        <f t="shared" si="0"/>
        <v>100</v>
      </c>
      <c r="F19" s="76">
        <f t="shared" si="1"/>
        <v>0</v>
      </c>
      <c r="G19" s="11" t="s">
        <v>592</v>
      </c>
      <c r="H19" s="109"/>
      <c r="I19" s="109"/>
      <c r="J19" s="76">
        <f t="shared" si="2"/>
        <v>0</v>
      </c>
      <c r="K19" s="109"/>
      <c r="L19" s="109"/>
      <c r="M19" s="76">
        <f t="shared" si="3"/>
        <v>0</v>
      </c>
    </row>
    <row r="20" spans="1:13" ht="61.5" customHeight="1">
      <c r="A20" s="839">
        <v>7</v>
      </c>
      <c r="B20" s="840" t="s">
        <v>993</v>
      </c>
      <c r="C20" s="841">
        <v>2015</v>
      </c>
      <c r="D20" s="841"/>
      <c r="E20" s="841">
        <v>25</v>
      </c>
      <c r="F20" s="76">
        <f t="shared" si="1"/>
        <v>0</v>
      </c>
      <c r="G20" s="840" t="s">
        <v>590</v>
      </c>
      <c r="H20" s="840"/>
      <c r="I20" s="840"/>
      <c r="J20" s="76">
        <f t="shared" si="2"/>
        <v>0</v>
      </c>
      <c r="K20" s="840"/>
      <c r="L20" s="840"/>
      <c r="M20" s="76">
        <f t="shared" si="3"/>
        <v>0</v>
      </c>
    </row>
  </sheetData>
  <mergeCells count="4">
    <mergeCell ref="H9:J9"/>
    <mergeCell ref="K9:M9"/>
    <mergeCell ref="H2:J2"/>
    <mergeCell ref="B3:E3"/>
  </mergeCells>
  <phoneticPr fontId="2" type="noConversion"/>
  <pageMargins left="0.41" right="0.18" top="0.48" bottom="0.27" header="0.17" footer="0.19"/>
  <pageSetup paperSize="9" scale="85" orientation="landscape" verticalDpi="1200" r:id="rId1"/>
  <headerFooter alignWithMargins="0"/>
</worksheet>
</file>

<file path=xl/worksheets/sheet12.xml><?xml version="1.0" encoding="utf-8"?>
<worksheet xmlns="http://schemas.openxmlformats.org/spreadsheetml/2006/main" xmlns:r="http://schemas.openxmlformats.org/officeDocument/2006/relationships">
  <dimension ref="A1:P30"/>
  <sheetViews>
    <sheetView topLeftCell="A13" workbookViewId="0">
      <selection activeCell="L23" sqref="L23"/>
    </sheetView>
  </sheetViews>
  <sheetFormatPr defaultRowHeight="13.5"/>
  <cols>
    <col min="1" max="1" width="4.85546875" style="5" customWidth="1"/>
    <col min="2" max="2" width="31.28515625" style="5" customWidth="1"/>
    <col min="3" max="3" width="9.28515625" style="5" customWidth="1"/>
    <col min="4" max="4" width="8.5703125" style="5" bestFit="1" customWidth="1"/>
    <col min="5" max="5" width="11.140625" style="5" customWidth="1"/>
    <col min="6" max="6" width="12.42578125" style="5" bestFit="1" customWidth="1"/>
    <col min="7" max="7" width="12.140625" style="5" customWidth="1"/>
    <col min="8" max="8" width="11.140625" style="5" customWidth="1"/>
    <col min="9" max="9" width="11.5703125" style="5" customWidth="1"/>
    <col min="10" max="10" width="9.5703125" style="5" customWidth="1"/>
    <col min="11" max="11" width="11.85546875" style="5" customWidth="1"/>
    <col min="12" max="12" width="11" style="5" customWidth="1"/>
    <col min="13" max="13" width="9.5703125" style="5" customWidth="1"/>
    <col min="14" max="14" width="11.85546875" style="5" customWidth="1"/>
    <col min="15" max="15" width="11" style="5" customWidth="1"/>
    <col min="16" max="16384" width="9.140625" style="5"/>
  </cols>
  <sheetData>
    <row r="1" spans="1:16" s="33" customFormat="1">
      <c r="A1" s="350"/>
      <c r="B1" s="3"/>
      <c r="C1" s="3"/>
      <c r="D1" s="124"/>
      <c r="E1" s="124"/>
      <c r="F1" s="3"/>
      <c r="G1" s="3"/>
      <c r="H1" s="32"/>
      <c r="I1" s="137" t="s">
        <v>185</v>
      </c>
      <c r="J1" s="3"/>
      <c r="K1" s="32"/>
      <c r="L1" s="32"/>
      <c r="M1" s="32"/>
      <c r="N1" s="32"/>
      <c r="O1" s="32"/>
    </row>
    <row r="2" spans="1:16" s="33" customFormat="1" ht="12.75" customHeight="1">
      <c r="A2" s="350"/>
      <c r="B2" s="3"/>
      <c r="C2" s="3"/>
      <c r="D2" s="124"/>
      <c r="E2" s="124"/>
      <c r="F2" s="3"/>
      <c r="G2" s="3"/>
      <c r="H2" s="877" t="s">
        <v>27</v>
      </c>
      <c r="I2" s="877"/>
      <c r="J2" s="877"/>
      <c r="K2" s="32"/>
      <c r="L2" s="32"/>
      <c r="M2" s="32"/>
      <c r="N2" s="32"/>
      <c r="O2" s="32"/>
    </row>
    <row r="3" spans="1:16" s="33" customFormat="1">
      <c r="A3" s="32"/>
      <c r="B3" s="901" t="s">
        <v>585</v>
      </c>
      <c r="C3" s="925"/>
      <c r="D3" s="925"/>
      <c r="E3" s="925"/>
      <c r="F3" s="925"/>
      <c r="G3" s="187"/>
    </row>
    <row r="4" spans="1:16" s="190" customFormat="1" ht="17.25" customHeight="1">
      <c r="A4" s="32"/>
      <c r="B4" s="925" t="s">
        <v>28</v>
      </c>
      <c r="C4" s="925"/>
      <c r="D4" s="925"/>
      <c r="E4" s="925"/>
      <c r="F4" s="189"/>
      <c r="G4" s="189"/>
      <c r="H4" s="43"/>
      <c r="I4" s="189"/>
      <c r="J4" s="189"/>
      <c r="K4" s="189"/>
      <c r="L4" s="189"/>
      <c r="M4" s="189"/>
      <c r="N4" s="189"/>
    </row>
    <row r="5" spans="1:16" s="193" customFormat="1" ht="25.5" customHeight="1">
      <c r="A5" s="902" t="s">
        <v>172</v>
      </c>
      <c r="B5" s="902"/>
      <c r="C5" s="902"/>
      <c r="D5" s="902"/>
      <c r="E5" s="902"/>
      <c r="F5" s="902"/>
      <c r="G5" s="902"/>
      <c r="H5" s="902"/>
      <c r="I5" s="902"/>
      <c r="J5" s="902"/>
      <c r="K5" s="902"/>
      <c r="L5" s="189"/>
      <c r="O5" s="189"/>
    </row>
    <row r="6" spans="1:16" s="107" customFormat="1">
      <c r="B6" s="10"/>
      <c r="C6" s="10"/>
      <c r="D6" s="191"/>
      <c r="E6" s="191"/>
      <c r="F6" s="191"/>
      <c r="G6" s="191"/>
      <c r="H6" s="191"/>
      <c r="I6" s="191"/>
      <c r="J6" s="191"/>
      <c r="K6" s="191"/>
      <c r="L6" s="189"/>
      <c r="M6" s="191"/>
      <c r="N6" s="191"/>
      <c r="O6" s="189"/>
    </row>
    <row r="7" spans="1:16" s="193" customFormat="1" ht="14.25">
      <c r="A7" s="902" t="s">
        <v>356</v>
      </c>
      <c r="B7" s="902"/>
      <c r="C7" s="902"/>
      <c r="D7" s="902"/>
      <c r="E7" s="902"/>
      <c r="F7" s="902"/>
      <c r="G7" s="902"/>
      <c r="H7" s="902"/>
      <c r="I7" s="902"/>
      <c r="J7" s="902"/>
      <c r="K7" s="902"/>
      <c r="L7" s="189"/>
      <c r="O7" s="189"/>
    </row>
    <row r="8" spans="1:16" s="193" customFormat="1" ht="14.25">
      <c r="B8" s="40"/>
      <c r="C8" s="40"/>
      <c r="D8" s="194"/>
      <c r="E8" s="194"/>
      <c r="F8" s="194"/>
      <c r="G8" s="194"/>
      <c r="H8" s="194"/>
      <c r="I8" s="194"/>
      <c r="J8" s="194"/>
      <c r="K8" s="194"/>
      <c r="M8" s="194"/>
      <c r="N8" s="194"/>
    </row>
    <row r="9" spans="1:16" s="193" customFormat="1" ht="15" thickBot="1">
      <c r="A9" s="195"/>
      <c r="B9" s="40"/>
      <c r="C9" s="40"/>
      <c r="D9" s="194"/>
      <c r="E9" s="194"/>
      <c r="F9" s="194"/>
      <c r="G9" s="194"/>
      <c r="H9" s="194"/>
      <c r="I9" s="194"/>
      <c r="J9" s="194"/>
      <c r="K9" s="194"/>
      <c r="M9" s="194"/>
      <c r="N9" s="194"/>
    </row>
    <row r="10" spans="1:16" s="107" customFormat="1" ht="33.75" customHeight="1" thickBot="1">
      <c r="A10" s="206"/>
      <c r="B10" s="207"/>
      <c r="C10" s="208"/>
      <c r="D10" s="922" t="s">
        <v>540</v>
      </c>
      <c r="E10" s="923"/>
      <c r="F10" s="923"/>
      <c r="G10" s="923"/>
      <c r="H10" s="923"/>
      <c r="I10" s="924"/>
      <c r="J10" s="917" t="s">
        <v>539</v>
      </c>
      <c r="K10" s="918"/>
      <c r="L10" s="919"/>
      <c r="M10" s="917" t="s">
        <v>530</v>
      </c>
      <c r="N10" s="918"/>
      <c r="O10" s="919"/>
    </row>
    <row r="11" spans="1:16" s="214" customFormat="1" ht="82.5" customHeight="1">
      <c r="A11" s="209" t="s">
        <v>111</v>
      </c>
      <c r="B11" s="210" t="s">
        <v>197</v>
      </c>
      <c r="C11" s="211" t="s">
        <v>198</v>
      </c>
      <c r="D11" s="212" t="s">
        <v>192</v>
      </c>
      <c r="E11" s="213" t="s">
        <v>199</v>
      </c>
      <c r="F11" s="213" t="s">
        <v>200</v>
      </c>
      <c r="G11" s="213" t="s">
        <v>189</v>
      </c>
      <c r="H11" s="213" t="s">
        <v>190</v>
      </c>
      <c r="I11" s="213" t="s">
        <v>191</v>
      </c>
      <c r="J11" s="213" t="s">
        <v>192</v>
      </c>
      <c r="K11" s="213" t="s">
        <v>193</v>
      </c>
      <c r="L11" s="213" t="s">
        <v>194</v>
      </c>
      <c r="M11" s="213" t="s">
        <v>192</v>
      </c>
      <c r="N11" s="213" t="s">
        <v>193</v>
      </c>
      <c r="O11" s="213" t="s">
        <v>194</v>
      </c>
    </row>
    <row r="12" spans="1:16" s="215" customFormat="1">
      <c r="A12" s="142">
        <v>1</v>
      </c>
      <c r="B12" s="142">
        <v>2</v>
      </c>
      <c r="C12" s="142">
        <v>3</v>
      </c>
      <c r="D12" s="142">
        <v>4</v>
      </c>
      <c r="E12" s="142">
        <v>5</v>
      </c>
      <c r="F12" s="142">
        <v>6</v>
      </c>
      <c r="G12" s="142">
        <v>7</v>
      </c>
      <c r="H12" s="142">
        <v>8</v>
      </c>
      <c r="I12" s="142">
        <v>9</v>
      </c>
      <c r="J12" s="142">
        <v>10</v>
      </c>
      <c r="K12" s="142">
        <v>11</v>
      </c>
      <c r="L12" s="142">
        <v>12</v>
      </c>
      <c r="M12" s="142">
        <v>13</v>
      </c>
      <c r="N12" s="142">
        <v>14</v>
      </c>
      <c r="O12" s="142">
        <v>15</v>
      </c>
    </row>
    <row r="13" spans="1:16" ht="57">
      <c r="A13" s="142"/>
      <c r="B13" s="216" t="s">
        <v>201</v>
      </c>
      <c r="C13" s="144"/>
      <c r="D13" s="144"/>
      <c r="E13" s="144"/>
      <c r="F13" s="144"/>
      <c r="G13" s="144"/>
      <c r="H13" s="144"/>
      <c r="I13" s="109"/>
      <c r="J13" s="109"/>
      <c r="K13" s="109"/>
      <c r="L13" s="109"/>
      <c r="M13" s="109"/>
      <c r="N13" s="109"/>
      <c r="O13" s="109"/>
    </row>
    <row r="14" spans="1:16" ht="13.5" customHeight="1">
      <c r="A14" s="142"/>
      <c r="B14" s="344" t="s">
        <v>195</v>
      </c>
      <c r="C14" s="344"/>
      <c r="D14" s="302"/>
      <c r="E14" s="302"/>
      <c r="F14" s="302"/>
      <c r="G14" s="302"/>
      <c r="H14" s="302"/>
      <c r="I14" s="302"/>
      <c r="J14" s="302"/>
      <c r="K14" s="302"/>
      <c r="L14" s="842">
        <f>SUM(L15:L19)</f>
        <v>2059</v>
      </c>
      <c r="M14" s="302"/>
      <c r="N14" s="302"/>
      <c r="O14" s="842">
        <f>SUM(O15:O19)</f>
        <v>1804</v>
      </c>
      <c r="P14" s="21"/>
    </row>
    <row r="15" spans="1:16">
      <c r="A15" s="142">
        <v>1</v>
      </c>
      <c r="B15" s="320" t="s">
        <v>994</v>
      </c>
      <c r="C15" s="302" t="s">
        <v>995</v>
      </c>
      <c r="D15" s="302"/>
      <c r="E15" s="302"/>
      <c r="F15" s="302"/>
      <c r="G15" s="302"/>
      <c r="H15" s="302"/>
      <c r="I15" s="302"/>
      <c r="J15" s="843">
        <v>6</v>
      </c>
      <c r="K15" s="843">
        <v>174</v>
      </c>
      <c r="L15" s="844">
        <f>J15*K15</f>
        <v>1044</v>
      </c>
      <c r="M15" s="843">
        <v>6</v>
      </c>
      <c r="N15" s="843">
        <v>174</v>
      </c>
      <c r="O15" s="844">
        <f>M15*N15</f>
        <v>1044</v>
      </c>
      <c r="P15" s="21"/>
    </row>
    <row r="16" spans="1:16">
      <c r="A16" s="142">
        <v>2</v>
      </c>
      <c r="B16" s="320" t="s">
        <v>996</v>
      </c>
      <c r="C16" s="302" t="s">
        <v>995</v>
      </c>
      <c r="D16" s="302"/>
      <c r="E16" s="302"/>
      <c r="F16" s="302"/>
      <c r="G16" s="302"/>
      <c r="H16" s="302"/>
      <c r="I16" s="302"/>
      <c r="J16" s="843">
        <v>3</v>
      </c>
      <c r="K16" s="843">
        <v>45</v>
      </c>
      <c r="L16" s="844">
        <f>J16*K16</f>
        <v>135</v>
      </c>
      <c r="M16" s="844">
        <v>1</v>
      </c>
      <c r="N16" s="844">
        <v>50</v>
      </c>
      <c r="O16" s="844">
        <f>M16*N16</f>
        <v>50</v>
      </c>
      <c r="P16" s="21"/>
    </row>
    <row r="17" spans="1:16">
      <c r="A17" s="142">
        <v>3</v>
      </c>
      <c r="B17" s="320" t="s">
        <v>962</v>
      </c>
      <c r="C17" s="302" t="s">
        <v>995</v>
      </c>
      <c r="D17" s="302"/>
      <c r="E17" s="302"/>
      <c r="F17" s="302"/>
      <c r="G17" s="302"/>
      <c r="H17" s="302"/>
      <c r="I17" s="302"/>
      <c r="J17" s="843">
        <v>6</v>
      </c>
      <c r="K17" s="843">
        <v>70</v>
      </c>
      <c r="L17" s="844">
        <f>J17*K17</f>
        <v>420</v>
      </c>
      <c r="M17" s="843">
        <v>6</v>
      </c>
      <c r="N17" s="843">
        <v>50</v>
      </c>
      <c r="O17" s="844">
        <f>M17*N17</f>
        <v>300</v>
      </c>
      <c r="P17" s="21"/>
    </row>
    <row r="18" spans="1:16">
      <c r="A18" s="142">
        <v>4</v>
      </c>
      <c r="B18" s="320" t="s">
        <v>997</v>
      </c>
      <c r="C18" s="302" t="s">
        <v>995</v>
      </c>
      <c r="D18" s="302"/>
      <c r="E18" s="302"/>
      <c r="F18" s="302"/>
      <c r="G18" s="302"/>
      <c r="H18" s="302"/>
      <c r="I18" s="302"/>
      <c r="J18" s="843">
        <v>3</v>
      </c>
      <c r="K18" s="843">
        <v>100</v>
      </c>
      <c r="L18" s="844">
        <f>J18*K18</f>
        <v>300</v>
      </c>
      <c r="M18" s="843">
        <v>2</v>
      </c>
      <c r="N18" s="843">
        <v>80</v>
      </c>
      <c r="O18" s="844">
        <f>M18*N18</f>
        <v>160</v>
      </c>
      <c r="P18" s="21"/>
    </row>
    <row r="19" spans="1:16">
      <c r="A19" s="142">
        <v>5</v>
      </c>
      <c r="B19" s="320" t="s">
        <v>998</v>
      </c>
      <c r="C19" s="302" t="s">
        <v>995</v>
      </c>
      <c r="D19" s="302"/>
      <c r="E19" s="302"/>
      <c r="F19" s="302"/>
      <c r="G19" s="302"/>
      <c r="H19" s="302"/>
      <c r="I19" s="302"/>
      <c r="J19" s="845">
        <v>1</v>
      </c>
      <c r="K19" s="845">
        <v>160</v>
      </c>
      <c r="L19" s="844">
        <f>J19*K19</f>
        <v>160</v>
      </c>
      <c r="M19" s="844">
        <v>1</v>
      </c>
      <c r="N19" s="844">
        <v>250</v>
      </c>
      <c r="O19" s="844">
        <f>M19*N19</f>
        <v>250</v>
      </c>
      <c r="P19" s="21"/>
    </row>
    <row r="20" spans="1:16" ht="14.25">
      <c r="A20" s="142"/>
      <c r="B20" s="216" t="s">
        <v>202</v>
      </c>
      <c r="C20" s="216"/>
      <c r="D20" s="302"/>
      <c r="E20" s="302"/>
      <c r="F20" s="302"/>
      <c r="G20" s="302"/>
      <c r="H20" s="302"/>
      <c r="I20" s="302"/>
      <c r="J20" s="302"/>
      <c r="K20" s="302"/>
      <c r="L20" s="302"/>
      <c r="M20" s="844"/>
      <c r="N20" s="302"/>
      <c r="O20" s="302"/>
      <c r="P20" s="21"/>
    </row>
    <row r="21" spans="1:16" ht="13.5" customHeight="1">
      <c r="A21" s="142"/>
      <c r="B21" s="344" t="s">
        <v>195</v>
      </c>
      <c r="C21" s="344"/>
      <c r="D21" s="302"/>
      <c r="E21" s="302"/>
      <c r="F21" s="302"/>
      <c r="G21" s="302"/>
      <c r="H21" s="302"/>
      <c r="I21" s="302"/>
      <c r="J21" s="302"/>
      <c r="K21" s="302"/>
      <c r="L21" s="842">
        <f>SUM(L22:L26)</f>
        <v>941</v>
      </c>
      <c r="M21" s="844"/>
      <c r="N21" s="302"/>
      <c r="O21" s="842">
        <f>SUM(O22:O26)</f>
        <v>1275</v>
      </c>
      <c r="P21" s="21"/>
    </row>
    <row r="22" spans="1:16">
      <c r="A22" s="142">
        <v>1</v>
      </c>
      <c r="B22" s="320" t="s">
        <v>999</v>
      </c>
      <c r="C22" s="302" t="s">
        <v>995</v>
      </c>
      <c r="D22" s="302"/>
      <c r="E22" s="302"/>
      <c r="F22" s="302"/>
      <c r="G22" s="302"/>
      <c r="H22" s="302"/>
      <c r="I22" s="302"/>
      <c r="J22" s="845">
        <v>10</v>
      </c>
      <c r="K22" s="845">
        <v>45</v>
      </c>
      <c r="L22" s="844">
        <f>J22*K22</f>
        <v>450</v>
      </c>
      <c r="M22" s="843">
        <v>15</v>
      </c>
      <c r="N22" s="843">
        <v>45</v>
      </c>
      <c r="O22" s="844">
        <f>M22*N22</f>
        <v>675</v>
      </c>
      <c r="P22" s="21"/>
    </row>
    <row r="23" spans="1:16">
      <c r="A23" s="142">
        <v>2</v>
      </c>
      <c r="B23" s="320" t="s">
        <v>967</v>
      </c>
      <c r="C23" s="302" t="s">
        <v>995</v>
      </c>
      <c r="D23" s="302"/>
      <c r="E23" s="302"/>
      <c r="F23" s="302"/>
      <c r="G23" s="302"/>
      <c r="H23" s="302"/>
      <c r="I23" s="302"/>
      <c r="J23" s="845">
        <v>3</v>
      </c>
      <c r="K23" s="845">
        <v>50</v>
      </c>
      <c r="L23" s="844">
        <f>J23*K23</f>
        <v>150</v>
      </c>
      <c r="M23" s="843">
        <v>0</v>
      </c>
      <c r="N23" s="843">
        <v>0</v>
      </c>
      <c r="O23" s="844">
        <f>M23*N23</f>
        <v>0</v>
      </c>
      <c r="P23" s="21"/>
    </row>
    <row r="24" spans="1:16">
      <c r="A24" s="142">
        <v>3</v>
      </c>
      <c r="B24" s="302" t="s">
        <v>968</v>
      </c>
      <c r="C24" s="302" t="s">
        <v>995</v>
      </c>
      <c r="D24" s="302"/>
      <c r="E24" s="302"/>
      <c r="F24" s="302"/>
      <c r="G24" s="302"/>
      <c r="H24" s="302"/>
      <c r="I24" s="302"/>
      <c r="J24" s="844">
        <v>1</v>
      </c>
      <c r="K24" s="844">
        <v>190</v>
      </c>
      <c r="L24" s="844">
        <f>J24*K24</f>
        <v>190</v>
      </c>
      <c r="M24" s="844">
        <v>2</v>
      </c>
      <c r="N24" s="302">
        <v>300</v>
      </c>
      <c r="O24" s="844">
        <f>M24*N24</f>
        <v>600</v>
      </c>
      <c r="P24" s="21"/>
    </row>
    <row r="25" spans="1:16">
      <c r="A25" s="142">
        <v>4</v>
      </c>
      <c r="B25" s="302" t="s">
        <v>968</v>
      </c>
      <c r="C25" s="302" t="s">
        <v>995</v>
      </c>
      <c r="D25" s="302"/>
      <c r="E25" s="302"/>
      <c r="F25" s="302"/>
      <c r="G25" s="302"/>
      <c r="H25" s="302"/>
      <c r="I25" s="302"/>
      <c r="J25" s="844">
        <v>1</v>
      </c>
      <c r="K25" s="844">
        <v>151</v>
      </c>
      <c r="L25" s="844">
        <f>J25*K25</f>
        <v>151</v>
      </c>
      <c r="M25" s="844"/>
      <c r="N25" s="302"/>
      <c r="O25" s="844"/>
      <c r="P25" s="21"/>
    </row>
    <row r="26" spans="1:16">
      <c r="A26" s="142">
        <v>5</v>
      </c>
      <c r="B26" s="320" t="s">
        <v>1000</v>
      </c>
      <c r="C26" s="302" t="s">
        <v>1001</v>
      </c>
      <c r="D26" s="302"/>
      <c r="E26" s="302"/>
      <c r="F26" s="302"/>
      <c r="G26" s="302"/>
      <c r="H26" s="302"/>
      <c r="I26" s="302"/>
      <c r="J26" s="846"/>
      <c r="K26" s="846"/>
      <c r="L26" s="844"/>
      <c r="M26" s="846"/>
      <c r="N26" s="846"/>
      <c r="O26" s="844"/>
      <c r="P26" s="21"/>
    </row>
    <row r="27" spans="1:16" ht="28.5">
      <c r="A27" s="142"/>
      <c r="B27" s="204" t="s">
        <v>203</v>
      </c>
      <c r="C27" s="847" t="s">
        <v>1</v>
      </c>
      <c r="D27" s="847" t="s">
        <v>1</v>
      </c>
      <c r="E27" s="847" t="s">
        <v>1</v>
      </c>
      <c r="F27" s="847" t="s">
        <v>1</v>
      </c>
      <c r="G27" s="847" t="s">
        <v>1</v>
      </c>
      <c r="H27" s="847" t="s">
        <v>1</v>
      </c>
      <c r="I27" s="847" t="s">
        <v>1</v>
      </c>
      <c r="J27" s="847" t="s">
        <v>1</v>
      </c>
      <c r="K27" s="847" t="s">
        <v>1</v>
      </c>
      <c r="L27" s="848">
        <f>L14+L21</f>
        <v>3000</v>
      </c>
      <c r="M27" s="847" t="s">
        <v>1</v>
      </c>
      <c r="N27" s="847" t="s">
        <v>1</v>
      </c>
      <c r="O27" s="848">
        <f>O14+O21</f>
        <v>3079</v>
      </c>
      <c r="P27" s="21"/>
    </row>
    <row r="28" spans="1:16">
      <c r="B28" s="21"/>
      <c r="C28" s="21"/>
      <c r="D28" s="21"/>
      <c r="E28" s="21"/>
      <c r="F28" s="21"/>
      <c r="G28" s="21"/>
      <c r="H28" s="21"/>
      <c r="I28" s="21"/>
      <c r="J28" s="21"/>
      <c r="K28" s="21"/>
      <c r="L28" s="21"/>
      <c r="M28" s="21"/>
      <c r="N28" s="21"/>
      <c r="O28" s="21"/>
      <c r="P28" s="21"/>
    </row>
    <row r="29" spans="1:16">
      <c r="B29" s="21"/>
      <c r="C29" s="21"/>
      <c r="D29" s="21"/>
      <c r="E29" s="21"/>
      <c r="F29" s="21"/>
      <c r="G29" s="21"/>
      <c r="H29" s="21"/>
      <c r="I29" s="21"/>
      <c r="J29" s="21"/>
      <c r="K29" s="21"/>
      <c r="L29" s="21"/>
      <c r="M29" s="21"/>
      <c r="N29" s="21"/>
      <c r="O29" s="21"/>
      <c r="P29" s="21"/>
    </row>
    <row r="30" spans="1:16">
      <c r="B30" s="21"/>
      <c r="C30" s="21"/>
      <c r="D30" s="21"/>
      <c r="E30" s="21"/>
      <c r="F30" s="21"/>
      <c r="G30" s="21"/>
      <c r="H30" s="21"/>
      <c r="I30" s="21"/>
      <c r="J30" s="21"/>
      <c r="K30" s="21"/>
      <c r="L30" s="21"/>
      <c r="M30" s="21"/>
      <c r="N30" s="21"/>
      <c r="O30" s="21"/>
      <c r="P30" s="21"/>
    </row>
  </sheetData>
  <mergeCells count="8">
    <mergeCell ref="M10:O10"/>
    <mergeCell ref="D10:I10"/>
    <mergeCell ref="J10:L10"/>
    <mergeCell ref="H2:J2"/>
    <mergeCell ref="A5:K5"/>
    <mergeCell ref="A7:K7"/>
    <mergeCell ref="B4:E4"/>
    <mergeCell ref="B3:F3"/>
  </mergeCells>
  <phoneticPr fontId="2" type="noConversion"/>
  <pageMargins left="0.19" right="0.18" top="0.38" bottom="0.24" header="0.17" footer="0.19"/>
  <pageSetup paperSize="9" scale="80" orientation="landscape" verticalDpi="1200" r:id="rId1"/>
  <headerFooter alignWithMargins="0"/>
</worksheet>
</file>

<file path=xl/worksheets/sheet13.xml><?xml version="1.0" encoding="utf-8"?>
<worksheet xmlns="http://schemas.openxmlformats.org/spreadsheetml/2006/main" xmlns:r="http://schemas.openxmlformats.org/officeDocument/2006/relationships">
  <dimension ref="A1:N26"/>
  <sheetViews>
    <sheetView topLeftCell="A2" workbookViewId="0">
      <selection activeCell="B30" sqref="B30"/>
    </sheetView>
  </sheetViews>
  <sheetFormatPr defaultRowHeight="17.25"/>
  <cols>
    <col min="1" max="1" width="3.5703125" style="228" bestFit="1" customWidth="1"/>
    <col min="2" max="2" width="25.42578125" style="229" customWidth="1"/>
    <col min="3" max="3" width="11.5703125" style="229" customWidth="1"/>
    <col min="4" max="6" width="10.5703125" style="229" customWidth="1"/>
    <col min="7" max="7" width="13.140625" style="229" customWidth="1"/>
    <col min="8" max="9" width="10.5703125" style="229" customWidth="1"/>
    <col min="10" max="10" width="10.85546875" style="229" customWidth="1"/>
    <col min="11" max="11" width="9.140625" style="229"/>
    <col min="12" max="12" width="10.140625" style="229" customWidth="1"/>
    <col min="13" max="14" width="10.85546875" style="229" customWidth="1"/>
    <col min="15" max="16384" width="9.140625" style="229"/>
  </cols>
  <sheetData>
    <row r="1" spans="1:14" s="352" customFormat="1" ht="13.5">
      <c r="A1" s="350"/>
      <c r="B1" s="3"/>
      <c r="C1" s="3"/>
      <c r="D1" s="124"/>
      <c r="E1" s="124"/>
      <c r="F1" s="222"/>
      <c r="G1" s="222"/>
      <c r="H1" s="152"/>
      <c r="I1" s="152"/>
      <c r="J1" s="32"/>
      <c r="K1" s="137" t="s">
        <v>196</v>
      </c>
      <c r="L1" s="3"/>
      <c r="M1" s="32"/>
      <c r="N1" s="32"/>
    </row>
    <row r="2" spans="1:14" s="352" customFormat="1" ht="12.75" customHeight="1">
      <c r="A2" s="350"/>
      <c r="B2" s="3"/>
      <c r="C2" s="3"/>
      <c r="D2" s="124"/>
      <c r="E2" s="124"/>
      <c r="F2" s="222"/>
      <c r="G2" s="222"/>
      <c r="H2" s="152"/>
      <c r="I2" s="152"/>
      <c r="J2" s="877" t="s">
        <v>27</v>
      </c>
      <c r="K2" s="877"/>
      <c r="L2" s="877"/>
      <c r="M2" s="877"/>
      <c r="N2" s="877"/>
    </row>
    <row r="3" spans="1:14" s="33" customFormat="1" ht="14.25" thickBot="1">
      <c r="A3" s="32"/>
      <c r="B3" s="217"/>
      <c r="C3" s="217"/>
      <c r="D3" s="217"/>
      <c r="E3" s="217"/>
      <c r="F3" s="24"/>
      <c r="G3" s="24"/>
      <c r="H3" s="24"/>
      <c r="I3" s="24"/>
      <c r="J3" s="24"/>
      <c r="K3" s="353"/>
      <c r="L3" s="353"/>
      <c r="M3" s="24"/>
      <c r="N3" s="24"/>
    </row>
    <row r="4" spans="1:14" s="190" customFormat="1" ht="17.25" customHeight="1">
      <c r="A4" s="32"/>
      <c r="B4" s="925" t="s">
        <v>28</v>
      </c>
      <c r="C4" s="925"/>
      <c r="D4" s="925"/>
      <c r="E4" s="925"/>
      <c r="F4" s="189"/>
      <c r="G4" s="189"/>
      <c r="H4" s="43"/>
      <c r="I4" s="189"/>
      <c r="J4" s="189"/>
      <c r="K4" s="189"/>
      <c r="L4" s="189"/>
      <c r="M4" s="189"/>
      <c r="N4" s="189"/>
    </row>
    <row r="5" spans="1:14" s="352" customFormat="1" ht="39.75" customHeight="1">
      <c r="A5" s="928" t="s">
        <v>62</v>
      </c>
      <c r="B5" s="928"/>
      <c r="C5" s="928"/>
      <c r="D5" s="928"/>
      <c r="E5" s="928"/>
      <c r="F5" s="928"/>
      <c r="G5" s="928"/>
      <c r="H5" s="928"/>
      <c r="I5" s="928"/>
      <c r="J5" s="928"/>
      <c r="K5" s="928"/>
      <c r="L5" s="928"/>
    </row>
    <row r="6" spans="1:14" s="225" customFormat="1" ht="13.5" customHeight="1">
      <c r="A6" s="929" t="s">
        <v>115</v>
      </c>
      <c r="B6" s="931" t="s">
        <v>206</v>
      </c>
      <c r="C6" s="932" t="s">
        <v>207</v>
      </c>
      <c r="D6" s="929" t="s">
        <v>208</v>
      </c>
      <c r="E6" s="926" t="s">
        <v>209</v>
      </c>
      <c r="F6" s="926" t="s">
        <v>210</v>
      </c>
      <c r="G6" s="930" t="s">
        <v>213</v>
      </c>
      <c r="H6" s="930"/>
      <c r="I6" s="926" t="s">
        <v>214</v>
      </c>
      <c r="J6" s="926" t="s">
        <v>541</v>
      </c>
      <c r="K6" s="926" t="s">
        <v>542</v>
      </c>
      <c r="L6" s="926" t="s">
        <v>215</v>
      </c>
      <c r="M6" s="926" t="s">
        <v>577</v>
      </c>
      <c r="N6" s="926" t="s">
        <v>577</v>
      </c>
    </row>
    <row r="7" spans="1:14" s="225" customFormat="1" ht="61.5" customHeight="1">
      <c r="A7" s="929"/>
      <c r="B7" s="931"/>
      <c r="C7" s="933"/>
      <c r="D7" s="929"/>
      <c r="E7" s="927"/>
      <c r="F7" s="927"/>
      <c r="G7" s="119" t="s">
        <v>211</v>
      </c>
      <c r="H7" s="119" t="s">
        <v>212</v>
      </c>
      <c r="I7" s="927"/>
      <c r="J7" s="927"/>
      <c r="K7" s="927"/>
      <c r="L7" s="927"/>
      <c r="M7" s="927"/>
      <c r="N7" s="927"/>
    </row>
    <row r="8" spans="1:14" s="225" customFormat="1" ht="13.5">
      <c r="A8" s="119">
        <v>1</v>
      </c>
      <c r="B8" s="224">
        <v>2</v>
      </c>
      <c r="C8" s="226">
        <v>3</v>
      </c>
      <c r="D8" s="119">
        <v>4</v>
      </c>
      <c r="E8" s="224">
        <v>5</v>
      </c>
      <c r="F8" s="226">
        <v>6</v>
      </c>
      <c r="G8" s="119">
        <v>7</v>
      </c>
      <c r="H8" s="224">
        <v>8</v>
      </c>
      <c r="I8" s="226">
        <v>9</v>
      </c>
      <c r="J8" s="119">
        <v>10</v>
      </c>
      <c r="K8" s="224">
        <v>11</v>
      </c>
      <c r="L8" s="226">
        <v>12</v>
      </c>
      <c r="M8" s="224">
        <v>13</v>
      </c>
      <c r="N8" s="226">
        <v>14</v>
      </c>
    </row>
    <row r="9" spans="1:14" s="5" customFormat="1" ht="13.5">
      <c r="A9" s="72">
        <v>1</v>
      </c>
      <c r="B9" s="109"/>
      <c r="C9" s="112"/>
      <c r="D9" s="76"/>
      <c r="E9" s="76"/>
      <c r="F9" s="76"/>
      <c r="G9" s="227"/>
      <c r="H9" s="76">
        <f>C9*E9*F9</f>
        <v>0</v>
      </c>
      <c r="I9" s="227">
        <f>D9+G9</f>
        <v>0</v>
      </c>
      <c r="J9" s="76">
        <f>IF(I9=2021,H9,0)</f>
        <v>0</v>
      </c>
      <c r="K9" s="76"/>
      <c r="L9" s="76">
        <f>J9-K9</f>
        <v>0</v>
      </c>
      <c r="M9" s="76"/>
      <c r="N9" s="76"/>
    </row>
    <row r="10" spans="1:14" s="5" customFormat="1" ht="13.5">
      <c r="A10" s="72">
        <v>2</v>
      </c>
      <c r="B10" s="109"/>
      <c r="C10" s="112"/>
      <c r="D10" s="76"/>
      <c r="E10" s="76"/>
      <c r="F10" s="76"/>
      <c r="G10" s="227"/>
      <c r="H10" s="76">
        <f>C10*E10*F10</f>
        <v>0</v>
      </c>
      <c r="I10" s="227">
        <f>D10+G10</f>
        <v>0</v>
      </c>
      <c r="J10" s="76">
        <f t="shared" ref="J10:J22" si="0">IF(I10=2021,H10,0)</f>
        <v>0</v>
      </c>
      <c r="K10" s="76"/>
      <c r="L10" s="76">
        <f t="shared" ref="L10:L22" si="1">J10-K10</f>
        <v>0</v>
      </c>
      <c r="M10" s="76"/>
      <c r="N10" s="76"/>
    </row>
    <row r="11" spans="1:14" s="5" customFormat="1" ht="13.5">
      <c r="A11" s="72">
        <v>3</v>
      </c>
      <c r="B11" s="109"/>
      <c r="C11" s="112"/>
      <c r="D11" s="76"/>
      <c r="E11" s="76"/>
      <c r="F11" s="76"/>
      <c r="G11" s="76"/>
      <c r="H11" s="76">
        <f>C11*E11*F11</f>
        <v>0</v>
      </c>
      <c r="I11" s="227">
        <f>D11+G11</f>
        <v>0</v>
      </c>
      <c r="J11" s="76">
        <f t="shared" si="0"/>
        <v>0</v>
      </c>
      <c r="K11" s="76"/>
      <c r="L11" s="76">
        <f t="shared" si="1"/>
        <v>0</v>
      </c>
      <c r="M11" s="76"/>
      <c r="N11" s="76"/>
    </row>
    <row r="12" spans="1:14" s="5" customFormat="1" ht="13.5">
      <c r="A12" s="72"/>
      <c r="B12" s="109"/>
      <c r="C12" s="112"/>
      <c r="D12" s="76"/>
      <c r="E12" s="76"/>
      <c r="F12" s="76"/>
      <c r="G12" s="76"/>
      <c r="H12" s="76">
        <f t="shared" ref="H12:H22" si="2">C12*E12*F12</f>
        <v>0</v>
      </c>
      <c r="I12" s="227">
        <f t="shared" ref="I12:I22" si="3">D12+G12</f>
        <v>0</v>
      </c>
      <c r="J12" s="76">
        <f t="shared" si="0"/>
        <v>0</v>
      </c>
      <c r="K12" s="76"/>
      <c r="L12" s="76">
        <f t="shared" si="1"/>
        <v>0</v>
      </c>
      <c r="M12" s="76"/>
      <c r="N12" s="76"/>
    </row>
    <row r="13" spans="1:14" s="5" customFormat="1" ht="13.5">
      <c r="A13" s="72"/>
      <c r="B13" s="109"/>
      <c r="C13" s="112"/>
      <c r="D13" s="76"/>
      <c r="E13" s="76"/>
      <c r="F13" s="76"/>
      <c r="G13" s="76"/>
      <c r="H13" s="76">
        <f t="shared" si="2"/>
        <v>0</v>
      </c>
      <c r="I13" s="227">
        <f t="shared" si="3"/>
        <v>0</v>
      </c>
      <c r="J13" s="76">
        <f t="shared" si="0"/>
        <v>0</v>
      </c>
      <c r="K13" s="76"/>
      <c r="L13" s="76">
        <f t="shared" si="1"/>
        <v>0</v>
      </c>
      <c r="M13" s="76"/>
      <c r="N13" s="76"/>
    </row>
    <row r="14" spans="1:14" s="5" customFormat="1" ht="13.5">
      <c r="A14" s="72"/>
      <c r="B14" s="109"/>
      <c r="C14" s="112"/>
      <c r="D14" s="76"/>
      <c r="E14" s="76"/>
      <c r="F14" s="76"/>
      <c r="G14" s="76"/>
      <c r="H14" s="76">
        <f t="shared" si="2"/>
        <v>0</v>
      </c>
      <c r="I14" s="227">
        <f t="shared" si="3"/>
        <v>0</v>
      </c>
      <c r="J14" s="76">
        <f t="shared" si="0"/>
        <v>0</v>
      </c>
      <c r="K14" s="76"/>
      <c r="L14" s="76">
        <f t="shared" si="1"/>
        <v>0</v>
      </c>
      <c r="M14" s="76"/>
      <c r="N14" s="76"/>
    </row>
    <row r="15" spans="1:14" s="5" customFormat="1" ht="13.5">
      <c r="A15" s="72"/>
      <c r="B15" s="109"/>
      <c r="C15" s="112"/>
      <c r="D15" s="76"/>
      <c r="E15" s="76"/>
      <c r="F15" s="76"/>
      <c r="G15" s="76"/>
      <c r="H15" s="76">
        <f t="shared" si="2"/>
        <v>0</v>
      </c>
      <c r="I15" s="227">
        <f t="shared" si="3"/>
        <v>0</v>
      </c>
      <c r="J15" s="76">
        <f t="shared" si="0"/>
        <v>0</v>
      </c>
      <c r="K15" s="76"/>
      <c r="L15" s="76">
        <f t="shared" si="1"/>
        <v>0</v>
      </c>
      <c r="M15" s="76"/>
      <c r="N15" s="76"/>
    </row>
    <row r="16" spans="1:14" s="5" customFormat="1" ht="13.5">
      <c r="A16" s="72"/>
      <c r="B16" s="109"/>
      <c r="C16" s="112"/>
      <c r="D16" s="76"/>
      <c r="E16" s="76"/>
      <c r="F16" s="76"/>
      <c r="G16" s="76"/>
      <c r="H16" s="76">
        <f t="shared" si="2"/>
        <v>0</v>
      </c>
      <c r="I16" s="227">
        <f t="shared" si="3"/>
        <v>0</v>
      </c>
      <c r="J16" s="76">
        <f t="shared" si="0"/>
        <v>0</v>
      </c>
      <c r="K16" s="76"/>
      <c r="L16" s="76">
        <f t="shared" si="1"/>
        <v>0</v>
      </c>
      <c r="M16" s="76"/>
      <c r="N16" s="76"/>
    </row>
    <row r="17" spans="1:14" s="5" customFormat="1" ht="13.5">
      <c r="A17" s="72"/>
      <c r="B17" s="109"/>
      <c r="C17" s="112"/>
      <c r="D17" s="76"/>
      <c r="E17" s="76"/>
      <c r="F17" s="76"/>
      <c r="G17" s="76"/>
      <c r="H17" s="76">
        <f t="shared" si="2"/>
        <v>0</v>
      </c>
      <c r="I17" s="227">
        <f t="shared" si="3"/>
        <v>0</v>
      </c>
      <c r="J17" s="76">
        <f t="shared" si="0"/>
        <v>0</v>
      </c>
      <c r="K17" s="76"/>
      <c r="L17" s="76">
        <f t="shared" si="1"/>
        <v>0</v>
      </c>
      <c r="M17" s="76"/>
      <c r="N17" s="76"/>
    </row>
    <row r="18" spans="1:14" s="5" customFormat="1" ht="13.5">
      <c r="A18" s="72"/>
      <c r="B18" s="109"/>
      <c r="C18" s="112"/>
      <c r="D18" s="76"/>
      <c r="E18" s="76"/>
      <c r="F18" s="76"/>
      <c r="G18" s="76"/>
      <c r="H18" s="76">
        <f t="shared" si="2"/>
        <v>0</v>
      </c>
      <c r="I18" s="227">
        <f t="shared" si="3"/>
        <v>0</v>
      </c>
      <c r="J18" s="76">
        <f t="shared" si="0"/>
        <v>0</v>
      </c>
      <c r="K18" s="76"/>
      <c r="L18" s="76">
        <f t="shared" si="1"/>
        <v>0</v>
      </c>
      <c r="M18" s="76"/>
      <c r="N18" s="76"/>
    </row>
    <row r="19" spans="1:14" s="5" customFormat="1" ht="13.5">
      <c r="A19" s="72"/>
      <c r="B19" s="109"/>
      <c r="C19" s="112"/>
      <c r="D19" s="76"/>
      <c r="E19" s="76"/>
      <c r="F19" s="76"/>
      <c r="G19" s="76"/>
      <c r="H19" s="76">
        <f t="shared" si="2"/>
        <v>0</v>
      </c>
      <c r="I19" s="227">
        <f t="shared" si="3"/>
        <v>0</v>
      </c>
      <c r="J19" s="76">
        <f t="shared" si="0"/>
        <v>0</v>
      </c>
      <c r="K19" s="76"/>
      <c r="L19" s="76">
        <f t="shared" si="1"/>
        <v>0</v>
      </c>
      <c r="M19" s="76"/>
      <c r="N19" s="76"/>
    </row>
    <row r="20" spans="1:14" s="5" customFormat="1" ht="13.5">
      <c r="A20" s="72"/>
      <c r="B20" s="109"/>
      <c r="C20" s="112"/>
      <c r="D20" s="76"/>
      <c r="E20" s="76"/>
      <c r="F20" s="76"/>
      <c r="G20" s="76"/>
      <c r="H20" s="76">
        <f t="shared" si="2"/>
        <v>0</v>
      </c>
      <c r="I20" s="227">
        <f t="shared" si="3"/>
        <v>0</v>
      </c>
      <c r="J20" s="76">
        <f t="shared" si="0"/>
        <v>0</v>
      </c>
      <c r="K20" s="76"/>
      <c r="L20" s="76">
        <f t="shared" si="1"/>
        <v>0</v>
      </c>
      <c r="M20" s="76"/>
      <c r="N20" s="76"/>
    </row>
    <row r="21" spans="1:14" s="5" customFormat="1" ht="13.5">
      <c r="A21" s="72"/>
      <c r="B21" s="109"/>
      <c r="C21" s="112"/>
      <c r="D21" s="76"/>
      <c r="E21" s="76"/>
      <c r="F21" s="76"/>
      <c r="G21" s="76"/>
      <c r="H21" s="76">
        <f t="shared" si="2"/>
        <v>0</v>
      </c>
      <c r="I21" s="227">
        <f t="shared" si="3"/>
        <v>0</v>
      </c>
      <c r="J21" s="76">
        <f t="shared" si="0"/>
        <v>0</v>
      </c>
      <c r="K21" s="76"/>
      <c r="L21" s="76">
        <f t="shared" si="1"/>
        <v>0</v>
      </c>
      <c r="M21" s="76"/>
      <c r="N21" s="76"/>
    </row>
    <row r="22" spans="1:14" s="5" customFormat="1" ht="13.5">
      <c r="A22" s="72"/>
      <c r="B22" s="109"/>
      <c r="C22" s="112"/>
      <c r="D22" s="76"/>
      <c r="E22" s="76"/>
      <c r="F22" s="76"/>
      <c r="G22" s="76"/>
      <c r="H22" s="76">
        <f t="shared" si="2"/>
        <v>0</v>
      </c>
      <c r="I22" s="227">
        <f t="shared" si="3"/>
        <v>0</v>
      </c>
      <c r="J22" s="76">
        <f t="shared" si="0"/>
        <v>0</v>
      </c>
      <c r="K22" s="76"/>
      <c r="L22" s="76">
        <f t="shared" si="1"/>
        <v>0</v>
      </c>
      <c r="M22" s="76"/>
      <c r="N22" s="76"/>
    </row>
    <row r="23" spans="1:14" s="5" customFormat="1" ht="27">
      <c r="A23" s="72"/>
      <c r="B23" s="12" t="s">
        <v>216</v>
      </c>
      <c r="C23" s="82">
        <f>SUM(C9:C22)</f>
        <v>0</v>
      </c>
      <c r="D23" s="12"/>
      <c r="E23" s="12"/>
      <c r="F23" s="12"/>
      <c r="G23" s="12"/>
      <c r="H23" s="82">
        <f>SUM(H9:H22)</f>
        <v>0</v>
      </c>
      <c r="I23" s="12"/>
      <c r="J23" s="12">
        <f>SUM(J9:J22)</f>
        <v>0</v>
      </c>
      <c r="K23" s="12">
        <f>SUM(K9:K22)</f>
        <v>0</v>
      </c>
      <c r="L23" s="12">
        <f>SUM(L9:L22)</f>
        <v>0</v>
      </c>
      <c r="M23" s="12">
        <f>SUM(M9:M22)</f>
        <v>0</v>
      </c>
      <c r="N23" s="12">
        <f>SUM(N9:N22)</f>
        <v>0</v>
      </c>
    </row>
    <row r="24" spans="1:14" s="5" customFormat="1" ht="13.5">
      <c r="A24" s="4"/>
    </row>
    <row r="26" spans="1:14">
      <c r="B26" s="229" t="s">
        <v>578</v>
      </c>
    </row>
  </sheetData>
  <mergeCells count="17">
    <mergeCell ref="E6:E7"/>
    <mergeCell ref="N6:N7"/>
    <mergeCell ref="M2:N2"/>
    <mergeCell ref="K6:K7"/>
    <mergeCell ref="L6:L7"/>
    <mergeCell ref="A5:L5"/>
    <mergeCell ref="A6:A7"/>
    <mergeCell ref="B4:E4"/>
    <mergeCell ref="F6:F7"/>
    <mergeCell ref="G6:H6"/>
    <mergeCell ref="I6:I7"/>
    <mergeCell ref="J2:L2"/>
    <mergeCell ref="M6:M7"/>
    <mergeCell ref="J6:J7"/>
    <mergeCell ref="B6:B7"/>
    <mergeCell ref="C6:C7"/>
    <mergeCell ref="D6:D7"/>
  </mergeCells>
  <phoneticPr fontId="2" type="noConversion"/>
  <pageMargins left="0.25" right="0.32" top="1" bottom="1" header="0.5" footer="0.5"/>
  <pageSetup paperSize="9" scale="80" orientation="landscape" r:id="rId1"/>
  <headerFooter alignWithMargins="0"/>
</worksheet>
</file>

<file path=xl/worksheets/sheet14.xml><?xml version="1.0" encoding="utf-8"?>
<worksheet xmlns="http://schemas.openxmlformats.org/spreadsheetml/2006/main" xmlns:r="http://schemas.openxmlformats.org/officeDocument/2006/relationships">
  <sheetPr>
    <tabColor theme="0" tint="-0.14999847407452621"/>
  </sheetPr>
  <dimension ref="A1:N28"/>
  <sheetViews>
    <sheetView zoomScale="80" zoomScaleNormal="80" workbookViewId="0">
      <selection activeCell="L12" sqref="L12"/>
    </sheetView>
  </sheetViews>
  <sheetFormatPr defaultRowHeight="17.25"/>
  <cols>
    <col min="1" max="1" width="6.28515625" style="228" customWidth="1"/>
    <col min="2" max="2" width="23.42578125" style="229" customWidth="1"/>
    <col min="3" max="3" width="21" style="229" customWidth="1"/>
    <col min="4" max="4" width="16" style="229" customWidth="1"/>
    <col min="5" max="5" width="12.28515625" style="229" customWidth="1"/>
    <col min="6" max="6" width="29.85546875" style="229" customWidth="1"/>
    <col min="7" max="7" width="25.28515625" style="229" customWidth="1"/>
    <col min="8" max="10" width="16.140625" style="229" customWidth="1"/>
    <col min="11" max="11" width="12.140625" style="229" customWidth="1"/>
    <col min="12" max="12" width="26.85546875" style="229" customWidth="1"/>
    <col min="13" max="16384" width="9.140625" style="229"/>
  </cols>
  <sheetData>
    <row r="1" spans="1:14" s="354" customFormat="1">
      <c r="A1" s="230"/>
      <c r="B1" s="934" t="s">
        <v>437</v>
      </c>
      <c r="C1" s="934"/>
      <c r="D1" s="137"/>
      <c r="E1" s="32"/>
      <c r="G1" s="137"/>
      <c r="H1" s="137"/>
      <c r="I1" s="137"/>
      <c r="J1" s="137"/>
      <c r="K1" s="137"/>
      <c r="L1" s="137"/>
      <c r="N1" s="3"/>
    </row>
    <row r="2" spans="1:14" s="354" customFormat="1" ht="17.25" customHeight="1">
      <c r="A2" s="230"/>
      <c r="D2" s="448"/>
      <c r="G2" s="448"/>
      <c r="H2" s="448"/>
      <c r="I2" s="448"/>
      <c r="J2" s="448"/>
      <c r="K2" s="448"/>
      <c r="L2" s="448"/>
      <c r="N2" s="152"/>
    </row>
    <row r="3" spans="1:14" s="354" customFormat="1" ht="18" thickBot="1">
      <c r="A3" s="230"/>
      <c r="B3" s="231"/>
      <c r="C3" s="231"/>
      <c r="D3" s="231"/>
      <c r="E3" s="231"/>
      <c r="F3" s="231"/>
      <c r="G3" s="231"/>
      <c r="H3" s="231"/>
      <c r="I3" s="231"/>
      <c r="J3" s="231"/>
      <c r="K3" s="231"/>
      <c r="L3" s="231"/>
    </row>
    <row r="4" spans="1:14" s="355" customFormat="1" ht="27" customHeight="1">
      <c r="A4" s="230"/>
      <c r="B4" s="449" t="s">
        <v>28</v>
      </c>
      <c r="C4" s="449"/>
      <c r="D4" s="232"/>
      <c r="E4" s="232"/>
      <c r="F4" s="449"/>
      <c r="G4" s="232"/>
      <c r="H4" s="232"/>
      <c r="I4" s="232"/>
      <c r="J4" s="232"/>
      <c r="K4" s="232"/>
      <c r="L4" s="232"/>
    </row>
    <row r="5" spans="1:14" s="354" customFormat="1" ht="22.7" customHeight="1">
      <c r="A5" s="539" t="s">
        <v>354</v>
      </c>
      <c r="B5" s="539"/>
      <c r="C5" s="539"/>
      <c r="D5" s="539"/>
      <c r="E5" s="539"/>
      <c r="F5" s="539"/>
      <c r="G5" s="539"/>
      <c r="H5" s="539"/>
      <c r="I5" s="539"/>
      <c r="J5" s="539"/>
      <c r="K5" s="539"/>
      <c r="L5" s="539"/>
    </row>
    <row r="6" spans="1:14" s="354" customFormat="1" ht="22.7" customHeight="1">
      <c r="A6" s="539" t="s">
        <v>383</v>
      </c>
      <c r="B6" s="539"/>
      <c r="C6" s="539"/>
      <c r="D6" s="539"/>
      <c r="E6" s="539"/>
      <c r="F6" s="539"/>
      <c r="G6" s="539"/>
      <c r="H6" s="539"/>
      <c r="I6" s="539"/>
      <c r="J6" s="539"/>
      <c r="K6" s="539"/>
      <c r="L6" s="539"/>
    </row>
    <row r="7" spans="1:14" s="355" customFormat="1">
      <c r="A7" s="230"/>
      <c r="B7" s="232"/>
      <c r="C7" s="232"/>
      <c r="D7" s="232"/>
      <c r="E7" s="232"/>
      <c r="F7" s="232"/>
      <c r="G7" s="232"/>
      <c r="H7" s="232"/>
      <c r="I7" s="232"/>
      <c r="J7" s="232"/>
      <c r="K7" s="232"/>
      <c r="L7" s="232"/>
    </row>
    <row r="8" spans="1:14" s="233" customFormat="1">
      <c r="A8" s="230"/>
      <c r="B8" s="232"/>
      <c r="C8" s="232"/>
      <c r="D8" s="232"/>
      <c r="E8" s="232"/>
      <c r="F8" s="232"/>
      <c r="G8" s="232"/>
      <c r="H8" s="232"/>
      <c r="I8" s="232"/>
      <c r="J8" s="232"/>
      <c r="K8" s="232"/>
      <c r="L8" s="232"/>
    </row>
    <row r="9" spans="1:14" s="233" customFormat="1">
      <c r="A9" s="230"/>
      <c r="B9" s="934"/>
      <c r="C9" s="934"/>
      <c r="D9" s="510"/>
      <c r="E9" s="232"/>
      <c r="F9" s="232"/>
      <c r="G9" s="510"/>
      <c r="H9" s="510"/>
      <c r="I9" s="510"/>
      <c r="J9" s="510"/>
      <c r="K9" s="510"/>
      <c r="L9" s="510" t="s">
        <v>381</v>
      </c>
    </row>
    <row r="10" spans="1:14" s="233" customFormat="1">
      <c r="A10" s="230"/>
      <c r="B10" s="232"/>
      <c r="C10" s="232"/>
      <c r="D10" s="510"/>
      <c r="E10" s="232"/>
      <c r="F10" s="232"/>
      <c r="G10" s="510"/>
      <c r="H10" s="510"/>
      <c r="I10" s="510"/>
      <c r="J10" s="510"/>
      <c r="K10" s="510"/>
      <c r="L10" s="510"/>
    </row>
    <row r="11" spans="1:14" s="190" customFormat="1" ht="132" customHeight="1">
      <c r="A11" s="234" t="s">
        <v>111</v>
      </c>
      <c r="B11" s="309" t="s">
        <v>388</v>
      </c>
      <c r="C11" s="309" t="s">
        <v>384</v>
      </c>
      <c r="D11" s="309" t="s">
        <v>386</v>
      </c>
      <c r="E11" s="309" t="s">
        <v>387</v>
      </c>
      <c r="F11" s="309" t="s">
        <v>416</v>
      </c>
      <c r="G11" s="309" t="s">
        <v>419</v>
      </c>
      <c r="H11" s="309" t="s">
        <v>420</v>
      </c>
      <c r="I11" s="309" t="s">
        <v>421</v>
      </c>
      <c r="J11" s="309" t="s">
        <v>422</v>
      </c>
      <c r="K11" s="309" t="s">
        <v>423</v>
      </c>
      <c r="L11" s="309" t="s">
        <v>555</v>
      </c>
    </row>
    <row r="12" spans="1:14" s="627" customFormat="1" ht="13.5">
      <c r="A12" s="238">
        <v>1</v>
      </c>
      <c r="B12" s="143">
        <v>2</v>
      </c>
      <c r="C12" s="143">
        <v>3</v>
      </c>
      <c r="D12" s="143">
        <v>4</v>
      </c>
      <c r="E12" s="143">
        <v>5</v>
      </c>
      <c r="F12" s="143">
        <v>6</v>
      </c>
      <c r="G12" s="143">
        <v>7</v>
      </c>
      <c r="H12" s="143">
        <v>7.1</v>
      </c>
      <c r="I12" s="143">
        <v>7.2</v>
      </c>
      <c r="J12" s="143">
        <v>7.3</v>
      </c>
      <c r="K12" s="143">
        <v>7.4</v>
      </c>
      <c r="L12" s="143">
        <v>8</v>
      </c>
    </row>
    <row r="13" spans="1:14" s="190" customFormat="1" ht="32.25" customHeight="1">
      <c r="A13" s="555"/>
      <c r="B13" s="556" t="s">
        <v>414</v>
      </c>
      <c r="C13" s="556"/>
      <c r="D13" s="556" t="s">
        <v>1</v>
      </c>
      <c r="E13" s="556">
        <f>SUM(E14:E17)</f>
        <v>0</v>
      </c>
      <c r="F13" s="556"/>
      <c r="G13" s="556"/>
      <c r="H13" s="556"/>
      <c r="I13" s="556"/>
      <c r="J13" s="556"/>
      <c r="K13" s="556"/>
      <c r="L13" s="556"/>
    </row>
    <row r="14" spans="1:14">
      <c r="A14" s="235">
        <v>1</v>
      </c>
      <c r="B14" s="237"/>
      <c r="C14" s="237"/>
      <c r="D14" s="235" t="s">
        <v>1</v>
      </c>
      <c r="E14" s="237"/>
      <c r="F14" s="235"/>
      <c r="G14" s="235">
        <f>SUM(H14:K14)</f>
        <v>0</v>
      </c>
      <c r="H14" s="235"/>
      <c r="I14" s="235"/>
      <c r="J14" s="235"/>
      <c r="K14" s="235"/>
      <c r="L14" s="235"/>
    </row>
    <row r="15" spans="1:14">
      <c r="A15" s="235">
        <v>2</v>
      </c>
      <c r="B15" s="237"/>
      <c r="C15" s="237"/>
      <c r="D15" s="235" t="s">
        <v>1</v>
      </c>
      <c r="E15" s="237"/>
      <c r="F15" s="235"/>
      <c r="G15" s="235">
        <f t="shared" ref="G15:G22" si="0">SUM(H15:K15)</f>
        <v>0</v>
      </c>
      <c r="H15" s="235"/>
      <c r="I15" s="235"/>
      <c r="J15" s="235"/>
      <c r="K15" s="235"/>
      <c r="L15" s="235"/>
    </row>
    <row r="16" spans="1:14">
      <c r="A16" s="235">
        <v>3</v>
      </c>
      <c r="B16" s="237"/>
      <c r="C16" s="237"/>
      <c r="D16" s="235" t="s">
        <v>1</v>
      </c>
      <c r="E16" s="237"/>
      <c r="F16" s="235"/>
      <c r="G16" s="235">
        <f t="shared" si="0"/>
        <v>0</v>
      </c>
      <c r="H16" s="235"/>
      <c r="I16" s="235"/>
      <c r="J16" s="235"/>
      <c r="K16" s="235"/>
      <c r="L16" s="235"/>
    </row>
    <row r="17" spans="1:12">
      <c r="A17" s="235" t="s">
        <v>329</v>
      </c>
      <c r="B17" s="237"/>
      <c r="C17" s="237"/>
      <c r="D17" s="235" t="s">
        <v>1</v>
      </c>
      <c r="E17" s="237"/>
      <c r="F17" s="235"/>
      <c r="G17" s="235">
        <f t="shared" si="0"/>
        <v>0</v>
      </c>
      <c r="H17" s="235"/>
      <c r="I17" s="235"/>
      <c r="J17" s="235"/>
      <c r="K17" s="235"/>
      <c r="L17" s="235"/>
    </row>
    <row r="18" spans="1:12" s="190" customFormat="1" ht="32.25" customHeight="1">
      <c r="A18" s="555"/>
      <c r="B18" s="556" t="s">
        <v>415</v>
      </c>
      <c r="C18" s="556"/>
      <c r="D18" s="556" t="s">
        <v>1</v>
      </c>
      <c r="E18" s="556">
        <f>SUM(E19:E22)</f>
        <v>0</v>
      </c>
      <c r="F18" s="556"/>
      <c r="G18" s="556"/>
      <c r="H18" s="556"/>
      <c r="I18" s="556"/>
      <c r="J18" s="556"/>
      <c r="K18" s="556"/>
      <c r="L18" s="556"/>
    </row>
    <row r="19" spans="1:12">
      <c r="A19" s="235">
        <v>1</v>
      </c>
      <c r="B19" s="237"/>
      <c r="C19" s="237"/>
      <c r="D19" s="235" t="s">
        <v>1</v>
      </c>
      <c r="E19" s="237"/>
      <c r="F19" s="235"/>
      <c r="G19" s="235">
        <f t="shared" si="0"/>
        <v>0</v>
      </c>
      <c r="H19" s="235"/>
      <c r="I19" s="235"/>
      <c r="J19" s="235"/>
      <c r="K19" s="235"/>
      <c r="L19" s="235"/>
    </row>
    <row r="20" spans="1:12">
      <c r="A20" s="235">
        <v>2</v>
      </c>
      <c r="B20" s="237"/>
      <c r="C20" s="237"/>
      <c r="D20" s="235" t="s">
        <v>1</v>
      </c>
      <c r="E20" s="237"/>
      <c r="F20" s="235"/>
      <c r="G20" s="235">
        <f t="shared" si="0"/>
        <v>0</v>
      </c>
      <c r="H20" s="235"/>
      <c r="I20" s="235"/>
      <c r="J20" s="235"/>
      <c r="K20" s="235"/>
      <c r="L20" s="235"/>
    </row>
    <row r="21" spans="1:12">
      <c r="A21" s="235">
        <v>3</v>
      </c>
      <c r="B21" s="237"/>
      <c r="C21" s="237"/>
      <c r="D21" s="235" t="s">
        <v>1</v>
      </c>
      <c r="E21" s="237"/>
      <c r="F21" s="235"/>
      <c r="G21" s="235">
        <f t="shared" si="0"/>
        <v>0</v>
      </c>
      <c r="H21" s="235"/>
      <c r="I21" s="235"/>
      <c r="J21" s="235"/>
      <c r="K21" s="235"/>
      <c r="L21" s="235"/>
    </row>
    <row r="22" spans="1:12">
      <c r="A22" s="235" t="s">
        <v>329</v>
      </c>
      <c r="B22" s="237"/>
      <c r="C22" s="237"/>
      <c r="D22" s="235" t="s">
        <v>1</v>
      </c>
      <c r="E22" s="237"/>
      <c r="F22" s="235"/>
      <c r="G22" s="235">
        <f t="shared" si="0"/>
        <v>0</v>
      </c>
      <c r="H22" s="235"/>
      <c r="I22" s="235"/>
      <c r="J22" s="235"/>
      <c r="K22" s="235"/>
      <c r="L22" s="235"/>
    </row>
    <row r="23" spans="1:12" s="190" customFormat="1" ht="32.25" customHeight="1">
      <c r="A23" s="555"/>
      <c r="B23" s="556" t="s">
        <v>413</v>
      </c>
      <c r="C23" s="556"/>
      <c r="D23" s="556"/>
      <c r="E23" s="556">
        <f>SUM(E24:E27)</f>
        <v>0</v>
      </c>
      <c r="F23" s="556"/>
      <c r="G23" s="556"/>
      <c r="H23" s="556"/>
      <c r="I23" s="556"/>
      <c r="J23" s="556"/>
      <c r="K23" s="556"/>
      <c r="L23" s="556"/>
    </row>
    <row r="24" spans="1:12">
      <c r="A24" s="235">
        <v>1</v>
      </c>
      <c r="B24" s="237"/>
      <c r="C24" s="237"/>
      <c r="D24" s="235"/>
      <c r="E24" s="237"/>
      <c r="F24" s="235"/>
      <c r="G24" s="235">
        <f>SUM(H24:K24)</f>
        <v>0</v>
      </c>
      <c r="H24" s="235"/>
      <c r="I24" s="235"/>
      <c r="J24" s="235"/>
      <c r="K24" s="235"/>
      <c r="L24" s="235"/>
    </row>
    <row r="25" spans="1:12">
      <c r="A25" s="235">
        <v>2</v>
      </c>
      <c r="B25" s="237"/>
      <c r="C25" s="237"/>
      <c r="D25" s="235"/>
      <c r="E25" s="237"/>
      <c r="F25" s="235"/>
      <c r="G25" s="235">
        <f>SUM(H25:K25)</f>
        <v>0</v>
      </c>
      <c r="H25" s="235"/>
      <c r="I25" s="235"/>
      <c r="J25" s="235"/>
      <c r="K25" s="235"/>
      <c r="L25" s="235"/>
    </row>
    <row r="26" spans="1:12">
      <c r="A26" s="235">
        <v>3</v>
      </c>
      <c r="B26" s="237"/>
      <c r="C26" s="237"/>
      <c r="D26" s="235"/>
      <c r="E26" s="237"/>
      <c r="F26" s="235"/>
      <c r="G26" s="235">
        <f>SUM(H26:K26)</f>
        <v>0</v>
      </c>
      <c r="H26" s="235"/>
      <c r="I26" s="235"/>
      <c r="J26" s="235"/>
      <c r="K26" s="235"/>
      <c r="L26" s="235"/>
    </row>
    <row r="27" spans="1:12">
      <c r="A27" s="235" t="s">
        <v>329</v>
      </c>
      <c r="B27" s="237"/>
      <c r="C27" s="237"/>
      <c r="D27" s="235"/>
      <c r="E27" s="237"/>
      <c r="F27" s="235"/>
      <c r="G27" s="235">
        <f>SUM(H27:K27)</f>
        <v>0</v>
      </c>
      <c r="H27" s="235"/>
      <c r="I27" s="235"/>
      <c r="J27" s="235"/>
      <c r="K27" s="235"/>
      <c r="L27" s="235"/>
    </row>
    <row r="28" spans="1:12" s="190" customFormat="1" ht="32.25" customHeight="1">
      <c r="A28" s="555"/>
      <c r="B28" s="557" t="s">
        <v>385</v>
      </c>
      <c r="C28" s="556"/>
      <c r="D28" s="558">
        <f>SUM(D24:D27)</f>
        <v>0</v>
      </c>
      <c r="E28" s="556"/>
      <c r="F28" s="556"/>
      <c r="G28" s="556"/>
      <c r="H28" s="556"/>
      <c r="I28" s="556"/>
      <c r="J28" s="556"/>
      <c r="K28" s="556"/>
      <c r="L28" s="556"/>
    </row>
  </sheetData>
  <mergeCells count="2">
    <mergeCell ref="B9:C9"/>
    <mergeCell ref="B1:C1"/>
  </mergeCells>
  <pageMargins left="0.35" right="0.35" top="0.28999999999999998" bottom="0.37" header="0.21" footer="0.16"/>
  <pageSetup paperSize="9" scale="65" orientation="landscape" verticalDpi="1200" r:id="rId1"/>
  <headerFooter alignWithMargins="0"/>
</worksheet>
</file>

<file path=xl/worksheets/sheet15.xml><?xml version="1.0" encoding="utf-8"?>
<worksheet xmlns="http://schemas.openxmlformats.org/spreadsheetml/2006/main" xmlns:r="http://schemas.openxmlformats.org/officeDocument/2006/relationships">
  <sheetPr>
    <tabColor rgb="FFC00000"/>
  </sheetPr>
  <dimension ref="A1:H53"/>
  <sheetViews>
    <sheetView workbookViewId="0">
      <selection activeCell="G20" sqref="G20"/>
    </sheetView>
  </sheetViews>
  <sheetFormatPr defaultRowHeight="17.25"/>
  <cols>
    <col min="1" max="1" width="6.28515625" style="228" customWidth="1"/>
    <col min="2" max="2" width="70.85546875" style="229" customWidth="1"/>
    <col min="3" max="3" width="18" style="229" customWidth="1"/>
    <col min="4" max="16384" width="9.140625" style="229"/>
  </cols>
  <sheetData>
    <row r="1" spans="1:8" s="354" customFormat="1">
      <c r="A1" s="230"/>
      <c r="C1" s="137" t="s">
        <v>205</v>
      </c>
    </row>
    <row r="2" spans="1:8" s="354" customFormat="1">
      <c r="A2" s="230"/>
      <c r="C2" s="448" t="s">
        <v>27</v>
      </c>
    </row>
    <row r="3" spans="1:8" s="354" customFormat="1" ht="18" thickBot="1">
      <c r="A3" s="230"/>
      <c r="B3" s="935" t="s">
        <v>585</v>
      </c>
      <c r="C3" s="935"/>
    </row>
    <row r="4" spans="1:8" s="445" customFormat="1" ht="17.25" customHeight="1">
      <c r="A4" s="353"/>
      <c r="B4" s="939" t="s">
        <v>28</v>
      </c>
      <c r="C4" s="939"/>
      <c r="D4" s="364"/>
      <c r="E4" s="364"/>
      <c r="F4" s="364"/>
      <c r="G4" s="364"/>
      <c r="H4" s="364"/>
    </row>
    <row r="5" spans="1:8" s="354" customFormat="1" ht="24" customHeight="1">
      <c r="A5" s="937" t="s">
        <v>172</v>
      </c>
      <c r="B5" s="937"/>
      <c r="C5" s="937"/>
    </row>
    <row r="6" spans="1:8" s="354" customFormat="1">
      <c r="A6" s="938" t="s">
        <v>357</v>
      </c>
      <c r="B6" s="938"/>
      <c r="C6" s="938"/>
    </row>
    <row r="7" spans="1:8" s="355" customFormat="1">
      <c r="A7" s="230"/>
      <c r="B7" s="232"/>
      <c r="C7" s="232"/>
    </row>
    <row r="8" spans="1:8" s="233" customFormat="1" ht="34.5" customHeight="1">
      <c r="A8" s="230"/>
      <c r="B8" s="940" t="s">
        <v>606</v>
      </c>
      <c r="C8" s="940"/>
    </row>
    <row r="9" spans="1:8" s="233" customFormat="1" ht="31.7" customHeight="1">
      <c r="A9" s="230"/>
      <c r="B9" s="936" t="s">
        <v>362</v>
      </c>
      <c r="C9" s="936"/>
    </row>
    <row r="10" spans="1:8" s="233" customFormat="1">
      <c r="A10" s="230"/>
      <c r="B10" s="232"/>
      <c r="C10" s="232"/>
    </row>
    <row r="11" spans="1:8" s="190" customFormat="1" ht="35.25" customHeight="1">
      <c r="A11" s="234" t="s">
        <v>111</v>
      </c>
      <c r="B11" s="31" t="s">
        <v>217</v>
      </c>
      <c r="C11" s="31" t="s">
        <v>218</v>
      </c>
    </row>
    <row r="12" spans="1:8" s="190" customFormat="1" ht="13.5">
      <c r="A12" s="234">
        <v>1</v>
      </c>
      <c r="B12" s="31">
        <v>2</v>
      </c>
      <c r="C12" s="31">
        <v>3</v>
      </c>
    </row>
    <row r="13" spans="1:8">
      <c r="A13" s="235" t="s">
        <v>2</v>
      </c>
      <c r="B13" s="236" t="s">
        <v>448</v>
      </c>
      <c r="C13" s="235">
        <f>+C14+C15+C19+C20</f>
        <v>6</v>
      </c>
    </row>
    <row r="14" spans="1:8">
      <c r="A14" s="235"/>
      <c r="B14" s="666" t="s">
        <v>586</v>
      </c>
      <c r="C14" s="235">
        <v>1</v>
      </c>
    </row>
    <row r="15" spans="1:8">
      <c r="A15" s="235"/>
      <c r="B15" s="666" t="s">
        <v>587</v>
      </c>
      <c r="C15" s="235">
        <v>3</v>
      </c>
    </row>
    <row r="16" spans="1:8">
      <c r="A16" s="235" t="s">
        <v>3</v>
      </c>
      <c r="B16" s="236" t="s">
        <v>358</v>
      </c>
      <c r="C16" s="235">
        <f>+C17</f>
        <v>2</v>
      </c>
    </row>
    <row r="17" spans="1:8">
      <c r="A17" s="235"/>
      <c r="B17" s="667" t="s">
        <v>588</v>
      </c>
      <c r="C17" s="235">
        <v>2</v>
      </c>
    </row>
    <row r="18" spans="1:8">
      <c r="A18" s="575"/>
      <c r="B18" s="576"/>
      <c r="C18" s="575"/>
    </row>
    <row r="19" spans="1:8">
      <c r="A19" s="235"/>
      <c r="B19" s="668" t="s">
        <v>439</v>
      </c>
      <c r="C19" s="235">
        <v>1</v>
      </c>
    </row>
    <row r="20" spans="1:8">
      <c r="A20" s="235"/>
      <c r="B20" s="668" t="s">
        <v>440</v>
      </c>
      <c r="C20" s="235">
        <v>1</v>
      </c>
    </row>
    <row r="21" spans="1:8" ht="35.25" customHeight="1">
      <c r="A21" s="235" t="s">
        <v>4</v>
      </c>
      <c r="B21" s="236" t="s">
        <v>442</v>
      </c>
      <c r="C21" s="235">
        <f>+C23++C33</f>
        <v>51</v>
      </c>
    </row>
    <row r="22" spans="1:8">
      <c r="A22" s="235"/>
      <c r="B22" s="236" t="s">
        <v>443</v>
      </c>
      <c r="C22" s="235"/>
    </row>
    <row r="23" spans="1:8" ht="34.5">
      <c r="A23" s="240" t="s">
        <v>446</v>
      </c>
      <c r="B23" s="241" t="s">
        <v>444</v>
      </c>
      <c r="C23" s="235">
        <f>+C24+C30</f>
        <v>24</v>
      </c>
    </row>
    <row r="24" spans="1:8">
      <c r="A24" s="234"/>
      <c r="B24" s="236" t="s">
        <v>219</v>
      </c>
      <c r="C24" s="235">
        <f>SUM(C26:C29)</f>
        <v>22</v>
      </c>
    </row>
    <row r="25" spans="1:8">
      <c r="A25" s="235"/>
      <c r="B25" s="205" t="s">
        <v>195</v>
      </c>
      <c r="C25" s="235"/>
      <c r="F25" s="577"/>
      <c r="H25" s="574"/>
    </row>
    <row r="26" spans="1:8" ht="21.75" customHeight="1">
      <c r="A26" s="669">
        <v>1</v>
      </c>
      <c r="B26" s="667" t="s">
        <v>589</v>
      </c>
      <c r="C26" s="235">
        <v>4</v>
      </c>
    </row>
    <row r="27" spans="1:8" ht="34.5" customHeight="1">
      <c r="A27" s="669">
        <v>2</v>
      </c>
      <c r="B27" s="667" t="s">
        <v>590</v>
      </c>
      <c r="C27" s="235">
        <v>5</v>
      </c>
    </row>
    <row r="28" spans="1:8" ht="34.5">
      <c r="A28" s="669">
        <v>3</v>
      </c>
      <c r="B28" s="667" t="s">
        <v>591</v>
      </c>
      <c r="C28" s="235">
        <v>9</v>
      </c>
    </row>
    <row r="29" spans="1:8">
      <c r="A29" s="669">
        <v>4</v>
      </c>
      <c r="B29" s="667" t="s">
        <v>592</v>
      </c>
      <c r="C29" s="235">
        <v>4</v>
      </c>
    </row>
    <row r="30" spans="1:8">
      <c r="A30" s="234"/>
      <c r="B30" s="236" t="s">
        <v>221</v>
      </c>
      <c r="C30" s="235">
        <f>SUM(C32)</f>
        <v>2</v>
      </c>
    </row>
    <row r="31" spans="1:8">
      <c r="A31" s="235"/>
      <c r="B31" s="205" t="s">
        <v>195</v>
      </c>
      <c r="C31" s="235"/>
    </row>
    <row r="32" spans="1:8">
      <c r="A32" s="238">
        <v>1</v>
      </c>
      <c r="B32" s="667" t="s">
        <v>593</v>
      </c>
      <c r="C32" s="235">
        <v>2</v>
      </c>
    </row>
    <row r="33" spans="1:8" ht="34.5">
      <c r="A33" s="240" t="s">
        <v>445</v>
      </c>
      <c r="B33" s="241" t="s">
        <v>447</v>
      </c>
      <c r="C33" s="235">
        <f>+C34+C38+C40</f>
        <v>27</v>
      </c>
    </row>
    <row r="34" spans="1:8">
      <c r="A34" s="234"/>
      <c r="B34" s="236" t="s">
        <v>219</v>
      </c>
      <c r="C34" s="235">
        <f>SUM(C36:C37)</f>
        <v>14</v>
      </c>
    </row>
    <row r="35" spans="1:8">
      <c r="A35" s="235"/>
      <c r="B35" s="205" t="s">
        <v>195</v>
      </c>
      <c r="C35" s="235"/>
      <c r="F35" s="577"/>
      <c r="H35" s="574"/>
    </row>
    <row r="36" spans="1:8">
      <c r="A36" s="238">
        <v>1</v>
      </c>
      <c r="B36" s="667" t="s">
        <v>594</v>
      </c>
      <c r="C36" s="235">
        <v>10</v>
      </c>
    </row>
    <row r="37" spans="1:8">
      <c r="A37" s="238">
        <v>2</v>
      </c>
      <c r="B37" s="667" t="s">
        <v>595</v>
      </c>
      <c r="C37" s="235">
        <v>4</v>
      </c>
    </row>
    <row r="38" spans="1:8">
      <c r="A38" s="234"/>
      <c r="B38" s="236" t="s">
        <v>220</v>
      </c>
      <c r="C38" s="446">
        <v>6</v>
      </c>
    </row>
    <row r="39" spans="1:8">
      <c r="A39" s="235"/>
      <c r="B39" s="239"/>
      <c r="C39" s="235"/>
    </row>
    <row r="40" spans="1:8">
      <c r="A40" s="234"/>
      <c r="B40" s="236" t="s">
        <v>221</v>
      </c>
      <c r="C40" s="235">
        <f>SUM(C42:C44)</f>
        <v>7</v>
      </c>
    </row>
    <row r="41" spans="1:8">
      <c r="A41" s="235"/>
      <c r="B41" s="205" t="s">
        <v>195</v>
      </c>
      <c r="C41" s="235"/>
    </row>
    <row r="42" spans="1:8">
      <c r="A42" s="238">
        <v>1</v>
      </c>
      <c r="B42" s="670" t="s">
        <v>596</v>
      </c>
      <c r="C42" s="235">
        <v>3</v>
      </c>
    </row>
    <row r="43" spans="1:8">
      <c r="A43" s="238">
        <v>2</v>
      </c>
      <c r="B43" s="667" t="s">
        <v>597</v>
      </c>
      <c r="C43" s="235">
        <v>2</v>
      </c>
    </row>
    <row r="44" spans="1:8">
      <c r="A44" s="238">
        <v>3</v>
      </c>
      <c r="B44" s="667" t="s">
        <v>598</v>
      </c>
      <c r="C44" s="235">
        <v>2</v>
      </c>
    </row>
    <row r="45" spans="1:8" ht="34.5">
      <c r="A45" s="235" t="s">
        <v>24</v>
      </c>
      <c r="B45" s="241" t="s">
        <v>359</v>
      </c>
      <c r="C45" s="235">
        <f>SUM(C46:C52)</f>
        <v>16</v>
      </c>
    </row>
    <row r="46" spans="1:8">
      <c r="A46" s="238">
        <v>1</v>
      </c>
      <c r="B46" s="671" t="s">
        <v>599</v>
      </c>
      <c r="C46" s="672">
        <v>1</v>
      </c>
    </row>
    <row r="47" spans="1:8" s="242" customFormat="1" ht="18.75" customHeight="1">
      <c r="A47" s="238">
        <v>2</v>
      </c>
      <c r="B47" s="671" t="s">
        <v>600</v>
      </c>
      <c r="C47" s="672">
        <v>6</v>
      </c>
    </row>
    <row r="48" spans="1:8">
      <c r="A48" s="238">
        <v>3</v>
      </c>
      <c r="B48" s="671" t="s">
        <v>601</v>
      </c>
      <c r="C48" s="672">
        <v>1</v>
      </c>
    </row>
    <row r="49" spans="1:3">
      <c r="A49" s="238">
        <v>4</v>
      </c>
      <c r="B49" s="671" t="s">
        <v>602</v>
      </c>
      <c r="C49" s="672">
        <v>2</v>
      </c>
    </row>
    <row r="50" spans="1:3">
      <c r="A50" s="238">
        <v>5</v>
      </c>
      <c r="B50" s="671" t="s">
        <v>603</v>
      </c>
      <c r="C50" s="672">
        <v>2</v>
      </c>
    </row>
    <row r="51" spans="1:3">
      <c r="A51" s="238">
        <v>6</v>
      </c>
      <c r="B51" s="671" t="s">
        <v>604</v>
      </c>
      <c r="C51" s="672">
        <v>3</v>
      </c>
    </row>
    <row r="52" spans="1:3">
      <c r="A52" s="238">
        <v>14</v>
      </c>
      <c r="B52" s="671" t="s">
        <v>605</v>
      </c>
      <c r="C52" s="672">
        <v>1</v>
      </c>
    </row>
    <row r="53" spans="1:3">
      <c r="A53" s="240"/>
      <c r="B53" s="447" t="s">
        <v>361</v>
      </c>
      <c r="C53" s="240">
        <f>+C13+C16+C21+C45</f>
        <v>75</v>
      </c>
    </row>
  </sheetData>
  <mergeCells count="6">
    <mergeCell ref="B3:C3"/>
    <mergeCell ref="B9:C9"/>
    <mergeCell ref="A5:C5"/>
    <mergeCell ref="A6:C6"/>
    <mergeCell ref="B4:C4"/>
    <mergeCell ref="B8:C8"/>
  </mergeCells>
  <phoneticPr fontId="2" type="noConversion"/>
  <pageMargins left="0.24" right="0.35" top="0.37" bottom="0.4" header="0.21" footer="0.19"/>
  <pageSetup paperSize="9" scale="90" orientation="portrait" verticalDpi="1200" r:id="rId1"/>
  <headerFooter alignWithMargins="0"/>
</worksheet>
</file>

<file path=xl/worksheets/sheet16.xml><?xml version="1.0" encoding="utf-8"?>
<worksheet xmlns="http://schemas.openxmlformats.org/spreadsheetml/2006/main" xmlns:r="http://schemas.openxmlformats.org/officeDocument/2006/relationships">
  <sheetPr>
    <tabColor rgb="FFFF0000"/>
  </sheetPr>
  <dimension ref="A1:AL132"/>
  <sheetViews>
    <sheetView workbookViewId="0">
      <pane xSplit="2" topLeftCell="Z1" activePane="topRight" state="frozen"/>
      <selection pane="topRight" activeCell="AE137" sqref="AE137"/>
    </sheetView>
  </sheetViews>
  <sheetFormatPr defaultRowHeight="13.5"/>
  <cols>
    <col min="1" max="1" width="5.140625" style="4" customWidth="1"/>
    <col min="2" max="2" width="43.42578125" style="21" customWidth="1"/>
    <col min="3" max="3" width="28.85546875" style="5" customWidth="1"/>
    <col min="4" max="4" width="10.7109375" style="5" customWidth="1"/>
    <col min="5" max="5" width="11" style="5" customWidth="1"/>
    <col min="6" max="7" width="10.7109375" style="5" customWidth="1"/>
    <col min="8" max="8" width="12.42578125" style="5" customWidth="1"/>
    <col min="9" max="9" width="9.42578125" style="5" customWidth="1"/>
    <col min="10" max="10" width="10.7109375" style="5" customWidth="1"/>
    <col min="11" max="11" width="11.85546875" style="5" customWidth="1"/>
    <col min="12" max="12" width="11" style="5" customWidth="1"/>
    <col min="13" max="14" width="10.7109375" style="5" customWidth="1"/>
    <col min="15" max="15" width="12.140625" style="5" customWidth="1"/>
    <col min="16" max="16" width="8.7109375" style="5" customWidth="1"/>
    <col min="17" max="17" width="10.7109375" style="5" customWidth="1"/>
    <col min="18" max="18" width="11.7109375" style="5" customWidth="1"/>
    <col min="19" max="19" width="11.140625" style="5" customWidth="1"/>
    <col min="20" max="20" width="10.7109375" style="5" customWidth="1"/>
    <col min="21" max="21" width="10.42578125" style="5" customWidth="1"/>
    <col min="22" max="23" width="10.7109375" style="5" customWidth="1"/>
    <col min="24" max="24" width="11.140625" style="4" customWidth="1"/>
    <col min="25" max="26" width="10.7109375" style="5" customWidth="1"/>
    <col min="27" max="27" width="12" style="5" customWidth="1"/>
    <col min="28" max="28" width="11.85546875" style="5" customWidth="1"/>
    <col min="29" max="29" width="10.7109375" style="5" customWidth="1"/>
    <col min="30" max="30" width="12.42578125" style="5" customWidth="1"/>
    <col min="31" max="31" width="10.85546875" style="4" customWidth="1"/>
    <col min="32" max="33" width="10.7109375" style="5" customWidth="1"/>
    <col min="34" max="34" width="12.42578125" style="5" customWidth="1"/>
    <col min="35" max="35" width="10.42578125" style="5" customWidth="1"/>
    <col min="36" max="36" width="10.7109375" style="5" customWidth="1"/>
    <col min="37" max="37" width="12.140625" style="5" customWidth="1"/>
    <col min="38" max="16384" width="9.140625" style="5"/>
  </cols>
  <sheetData>
    <row r="1" spans="1:38" ht="13.5" customHeight="1">
      <c r="A1" s="32"/>
      <c r="B1" s="602" t="s">
        <v>225</v>
      </c>
      <c r="C1" s="33"/>
      <c r="D1" s="33"/>
      <c r="E1" s="33"/>
      <c r="F1" s="33"/>
      <c r="G1" s="33"/>
      <c r="H1" s="33"/>
      <c r="I1" s="138"/>
      <c r="J1" s="33"/>
      <c r="K1" s="137" t="s">
        <v>379</v>
      </c>
      <c r="L1" s="138"/>
      <c r="M1" s="33"/>
      <c r="N1" s="33"/>
      <c r="O1" s="33"/>
      <c r="P1" s="33"/>
      <c r="Q1" s="138"/>
      <c r="R1" s="138"/>
      <c r="S1" s="138"/>
      <c r="T1" s="33"/>
      <c r="U1" s="137"/>
      <c r="V1" s="138"/>
      <c r="W1" s="33"/>
      <c r="X1" s="32"/>
      <c r="Y1" s="33"/>
      <c r="Z1" s="33"/>
      <c r="AA1" s="33"/>
      <c r="AB1" s="3"/>
      <c r="AC1" s="138"/>
      <c r="AD1" s="138"/>
      <c r="AE1" s="32"/>
      <c r="AF1" s="33"/>
      <c r="AG1" s="33"/>
      <c r="AH1" s="33"/>
      <c r="AI1" s="3"/>
      <c r="AJ1" s="138"/>
      <c r="AK1" s="138"/>
      <c r="AL1" s="698"/>
    </row>
    <row r="2" spans="1:38" ht="15" customHeight="1" thickBot="1">
      <c r="A2" s="32"/>
      <c r="B2" s="699" t="s">
        <v>585</v>
      </c>
      <c r="C2" s="186"/>
      <c r="D2" s="186"/>
      <c r="E2" s="24"/>
      <c r="F2" s="186"/>
      <c r="G2" s="186"/>
      <c r="H2" s="186"/>
      <c r="J2" s="152"/>
      <c r="K2" s="448" t="s">
        <v>27</v>
      </c>
      <c r="L2" s="152"/>
      <c r="M2" s="9"/>
      <c r="N2" s="9"/>
      <c r="O2" s="152"/>
      <c r="P2" s="152"/>
      <c r="Q2" s="9"/>
      <c r="R2" s="187"/>
      <c r="S2" s="877"/>
      <c r="T2" s="877"/>
      <c r="U2" s="877"/>
      <c r="V2" s="877"/>
      <c r="W2" s="877"/>
      <c r="X2" s="877"/>
      <c r="Y2" s="9"/>
      <c r="Z2" s="9"/>
      <c r="AA2" s="9"/>
      <c r="AB2" s="187"/>
      <c r="AC2" s="9"/>
      <c r="AD2" s="187"/>
      <c r="AE2" s="137"/>
      <c r="AF2" s="9"/>
      <c r="AG2" s="9"/>
      <c r="AH2" s="9"/>
      <c r="AI2" s="187"/>
      <c r="AJ2" s="9"/>
      <c r="AK2" s="187"/>
      <c r="AL2" s="262"/>
    </row>
    <row r="3" spans="1:38" s="190" customFormat="1" ht="14.25" customHeight="1">
      <c r="A3" s="32"/>
      <c r="B3" s="604" t="s">
        <v>28</v>
      </c>
      <c r="C3" s="138"/>
      <c r="D3" s="138"/>
      <c r="E3" s="188"/>
      <c r="F3" s="138"/>
      <c r="G3" s="33"/>
      <c r="H3" s="33"/>
      <c r="I3" s="33"/>
      <c r="J3" s="33"/>
      <c r="K3" s="43" t="s">
        <v>223</v>
      </c>
      <c r="L3" s="36"/>
      <c r="M3" s="138"/>
      <c r="N3" s="33"/>
      <c r="O3" s="33"/>
      <c r="P3" s="33"/>
      <c r="Q3" s="33"/>
      <c r="R3" s="189"/>
      <c r="S3" s="33"/>
      <c r="T3" s="33"/>
      <c r="U3" s="33"/>
      <c r="V3" s="33"/>
      <c r="W3" s="43" t="s">
        <v>223</v>
      </c>
      <c r="X3" s="36"/>
      <c r="Y3" s="138"/>
      <c r="Z3" s="33"/>
      <c r="AA3" s="33"/>
      <c r="AB3" s="33"/>
      <c r="AC3" s="33"/>
      <c r="AD3" s="189"/>
      <c r="AE3" s="36"/>
      <c r="AF3" s="138"/>
      <c r="AG3" s="33"/>
      <c r="AH3" s="33"/>
      <c r="AI3" s="33"/>
      <c r="AJ3" s="33"/>
      <c r="AK3" s="189"/>
    </row>
    <row r="4" spans="1:38" s="376" customFormat="1" ht="14.25">
      <c r="A4" s="288"/>
      <c r="B4" s="605"/>
      <c r="C4" s="374"/>
      <c r="D4" s="375"/>
      <c r="E4" s="377"/>
      <c r="F4" s="375"/>
      <c r="G4" s="375"/>
      <c r="H4" s="377" t="s">
        <v>544</v>
      </c>
      <c r="I4" s="375"/>
      <c r="J4" s="375"/>
      <c r="K4" s="495"/>
      <c r="L4" s="493"/>
      <c r="M4" s="375"/>
      <c r="N4" s="493"/>
      <c r="O4" s="493" t="s">
        <v>389</v>
      </c>
      <c r="P4" s="493"/>
      <c r="Q4" s="493"/>
      <c r="R4" s="494"/>
      <c r="S4" s="947" t="s">
        <v>224</v>
      </c>
      <c r="T4" s="947"/>
      <c r="U4" s="947"/>
      <c r="V4" s="947"/>
      <c r="W4" s="947"/>
      <c r="X4" s="944" t="s">
        <v>550</v>
      </c>
      <c r="Y4" s="945"/>
      <c r="Z4" s="945"/>
      <c r="AA4" s="945"/>
      <c r="AB4" s="945"/>
      <c r="AC4" s="945"/>
      <c r="AD4" s="946"/>
      <c r="AE4" s="944" t="s">
        <v>559</v>
      </c>
      <c r="AF4" s="945"/>
      <c r="AG4" s="945"/>
      <c r="AH4" s="945"/>
      <c r="AI4" s="945"/>
      <c r="AJ4" s="945"/>
      <c r="AK4" s="946"/>
    </row>
    <row r="5" spans="1:38" s="190" customFormat="1" ht="64.5" customHeight="1">
      <c r="A5" s="250" t="s">
        <v>111</v>
      </c>
      <c r="B5" s="369" t="s">
        <v>226</v>
      </c>
      <c r="C5" s="66" t="s">
        <v>227</v>
      </c>
      <c r="D5" s="66" t="s">
        <v>228</v>
      </c>
      <c r="E5" s="66" t="s">
        <v>218</v>
      </c>
      <c r="F5" s="578" t="s">
        <v>417</v>
      </c>
      <c r="G5" s="579" t="s">
        <v>545</v>
      </c>
      <c r="H5" s="332" t="s">
        <v>455</v>
      </c>
      <c r="I5" s="66" t="s">
        <v>230</v>
      </c>
      <c r="J5" s="66" t="s">
        <v>231</v>
      </c>
      <c r="K5" s="700" t="s">
        <v>376</v>
      </c>
      <c r="L5" s="66" t="s">
        <v>218</v>
      </c>
      <c r="M5" s="578" t="s">
        <v>838</v>
      </c>
      <c r="N5" s="579" t="s">
        <v>393</v>
      </c>
      <c r="O5" s="66" t="s">
        <v>300</v>
      </c>
      <c r="P5" s="66" t="s">
        <v>230</v>
      </c>
      <c r="Q5" s="66" t="s">
        <v>231</v>
      </c>
      <c r="R5" s="700" t="s">
        <v>375</v>
      </c>
      <c r="S5" s="66" t="s">
        <v>218</v>
      </c>
      <c r="T5" s="66" t="s">
        <v>300</v>
      </c>
      <c r="U5" s="66" t="s">
        <v>230</v>
      </c>
      <c r="V5" s="66" t="s">
        <v>231</v>
      </c>
      <c r="W5" s="700" t="s">
        <v>374</v>
      </c>
      <c r="X5" s="66" t="s">
        <v>218</v>
      </c>
      <c r="Y5" s="578" t="s">
        <v>417</v>
      </c>
      <c r="Z5" s="578" t="s">
        <v>557</v>
      </c>
      <c r="AA5" s="66" t="s">
        <v>300</v>
      </c>
      <c r="AB5" s="66" t="s">
        <v>230</v>
      </c>
      <c r="AC5" s="66" t="s">
        <v>231</v>
      </c>
      <c r="AD5" s="700" t="s">
        <v>374</v>
      </c>
      <c r="AE5" s="66" t="s">
        <v>218</v>
      </c>
      <c r="AF5" s="578" t="s">
        <v>839</v>
      </c>
      <c r="AG5" s="781" t="s">
        <v>558</v>
      </c>
      <c r="AH5" s="66" t="s">
        <v>300</v>
      </c>
      <c r="AI5" s="66" t="s">
        <v>230</v>
      </c>
      <c r="AJ5" s="66" t="s">
        <v>231</v>
      </c>
      <c r="AK5" s="700" t="s">
        <v>374</v>
      </c>
    </row>
    <row r="6" spans="1:38" s="37" customFormat="1" ht="12.75">
      <c r="A6" s="127">
        <v>1</v>
      </c>
      <c r="B6" s="371">
        <v>2</v>
      </c>
      <c r="C6" s="127">
        <v>3</v>
      </c>
      <c r="D6" s="127">
        <v>4</v>
      </c>
      <c r="E6" s="127">
        <v>5</v>
      </c>
      <c r="F6" s="127">
        <v>6</v>
      </c>
      <c r="G6" s="127">
        <v>7</v>
      </c>
      <c r="H6" s="127">
        <v>8</v>
      </c>
      <c r="I6" s="127">
        <v>9</v>
      </c>
      <c r="J6" s="127">
        <v>10</v>
      </c>
      <c r="K6" s="701">
        <v>11</v>
      </c>
      <c r="L6" s="127">
        <v>12</v>
      </c>
      <c r="M6" s="127">
        <v>13</v>
      </c>
      <c r="N6" s="127">
        <v>14</v>
      </c>
      <c r="O6" s="127">
        <v>15</v>
      </c>
      <c r="P6" s="127">
        <v>16</v>
      </c>
      <c r="Q6" s="127">
        <v>17</v>
      </c>
      <c r="R6" s="701">
        <v>18</v>
      </c>
      <c r="S6" s="127">
        <v>19</v>
      </c>
      <c r="T6" s="127">
        <v>20</v>
      </c>
      <c r="U6" s="127">
        <v>21</v>
      </c>
      <c r="V6" s="127">
        <v>22</v>
      </c>
      <c r="W6" s="701">
        <v>23</v>
      </c>
      <c r="X6" s="127">
        <v>24</v>
      </c>
      <c r="Y6" s="127">
        <v>25</v>
      </c>
      <c r="Z6" s="127">
        <v>26</v>
      </c>
      <c r="AA6" s="127">
        <v>27</v>
      </c>
      <c r="AB6" s="127">
        <v>28</v>
      </c>
      <c r="AC6" s="127">
        <v>29</v>
      </c>
      <c r="AD6" s="701">
        <v>30</v>
      </c>
      <c r="AE6" s="127">
        <v>31</v>
      </c>
      <c r="AF6" s="127">
        <v>32</v>
      </c>
      <c r="AG6" s="127">
        <v>33</v>
      </c>
      <c r="AH6" s="127">
        <v>34</v>
      </c>
      <c r="AI6" s="127">
        <v>35</v>
      </c>
      <c r="AJ6" s="127">
        <v>36</v>
      </c>
      <c r="AK6" s="701">
        <v>37</v>
      </c>
    </row>
    <row r="7" spans="1:38" ht="18.95" customHeight="1">
      <c r="A7" s="251" t="s">
        <v>2</v>
      </c>
      <c r="B7" s="606" t="s">
        <v>448</v>
      </c>
      <c r="C7" s="253"/>
      <c r="D7" s="253"/>
      <c r="E7" s="252"/>
      <c r="F7" s="253"/>
      <c r="G7" s="702"/>
      <c r="H7" s="702"/>
      <c r="I7" s="702"/>
      <c r="J7" s="702"/>
      <c r="K7" s="703"/>
      <c r="L7" s="704"/>
      <c r="M7" s="702"/>
      <c r="N7" s="702"/>
      <c r="O7" s="702"/>
      <c r="P7" s="702"/>
      <c r="Q7" s="702"/>
      <c r="R7" s="703"/>
      <c r="S7" s="702"/>
      <c r="T7" s="702"/>
      <c r="U7" s="702"/>
      <c r="V7" s="702"/>
      <c r="W7" s="703"/>
      <c r="X7" s="704"/>
      <c r="Y7" s="702"/>
      <c r="Z7" s="702"/>
      <c r="AA7" s="702"/>
      <c r="AB7" s="702"/>
      <c r="AC7" s="702"/>
      <c r="AD7" s="703"/>
      <c r="AE7" s="704"/>
      <c r="AF7" s="749"/>
      <c r="AG7" s="702"/>
      <c r="AH7" s="702"/>
      <c r="AI7" s="702"/>
      <c r="AJ7" s="702"/>
      <c r="AK7" s="703"/>
    </row>
    <row r="8" spans="1:38" ht="18.95" customHeight="1">
      <c r="A8" s="234"/>
      <c r="B8" s="344" t="s">
        <v>195</v>
      </c>
      <c r="C8" s="253"/>
      <c r="D8" s="253"/>
      <c r="E8" s="205"/>
      <c r="F8" s="749"/>
      <c r="G8" s="702"/>
      <c r="H8" s="702"/>
      <c r="I8" s="702"/>
      <c r="J8" s="702"/>
      <c r="K8" s="703"/>
      <c r="L8" s="705"/>
      <c r="M8" s="749"/>
      <c r="N8" s="702"/>
      <c r="O8" s="702"/>
      <c r="P8" s="702"/>
      <c r="Q8" s="702"/>
      <c r="R8" s="703"/>
      <c r="S8" s="702"/>
      <c r="T8" s="702"/>
      <c r="U8" s="702"/>
      <c r="V8" s="702"/>
      <c r="W8" s="703"/>
      <c r="X8" s="705"/>
      <c r="Y8" s="749"/>
      <c r="Z8" s="702"/>
      <c r="AA8" s="702"/>
      <c r="AB8" s="702"/>
      <c r="AC8" s="702"/>
      <c r="AD8" s="703"/>
      <c r="AE8" s="705"/>
      <c r="AF8" s="749"/>
      <c r="AG8" s="702"/>
      <c r="AH8" s="702"/>
      <c r="AI8" s="702"/>
      <c r="AJ8" s="702"/>
      <c r="AK8" s="703"/>
    </row>
    <row r="9" spans="1:38" ht="18.95" customHeight="1">
      <c r="A9" s="234">
        <v>1</v>
      </c>
      <c r="B9" s="344" t="s">
        <v>837</v>
      </c>
      <c r="C9" s="673" t="s">
        <v>586</v>
      </c>
      <c r="D9" s="253" t="s">
        <v>1</v>
      </c>
      <c r="E9" s="674">
        <v>1</v>
      </c>
      <c r="F9" s="749" t="s">
        <v>1</v>
      </c>
      <c r="G9" s="758">
        <v>9</v>
      </c>
      <c r="H9" s="253">
        <v>595260</v>
      </c>
      <c r="I9" s="253"/>
      <c r="J9" s="253"/>
      <c r="K9" s="706">
        <f>H9+I9+J9</f>
        <v>595260</v>
      </c>
      <c r="L9" s="253">
        <v>1</v>
      </c>
      <c r="M9" s="749" t="s">
        <v>1</v>
      </c>
      <c r="N9" s="702">
        <f>O9/66140</f>
        <v>9</v>
      </c>
      <c r="O9" s="761">
        <v>595260</v>
      </c>
      <c r="P9" s="253"/>
      <c r="Q9" s="253"/>
      <c r="R9" s="706">
        <f>O9+P9+Q9</f>
        <v>595260</v>
      </c>
      <c r="S9" s="253">
        <f>+E9-L9</f>
        <v>0</v>
      </c>
      <c r="T9" s="253">
        <f t="shared" ref="T9:V11" si="0">H9-O9</f>
        <v>0</v>
      </c>
      <c r="U9" s="253">
        <f t="shared" si="0"/>
        <v>0</v>
      </c>
      <c r="V9" s="253">
        <f t="shared" si="0"/>
        <v>0</v>
      </c>
      <c r="W9" s="706">
        <f>T9+U9+V9</f>
        <v>0</v>
      </c>
      <c r="X9" s="253">
        <v>1</v>
      </c>
      <c r="Y9" s="749" t="s">
        <v>1</v>
      </c>
      <c r="Z9" s="702">
        <v>9</v>
      </c>
      <c r="AA9" s="253">
        <v>595260</v>
      </c>
      <c r="AB9" s="253"/>
      <c r="AC9" s="253"/>
      <c r="AD9" s="706">
        <f>AA9+AB9+AC9</f>
        <v>595260</v>
      </c>
      <c r="AE9" s="253">
        <v>1</v>
      </c>
      <c r="AF9" s="749" t="s">
        <v>1</v>
      </c>
      <c r="AG9" s="702">
        <v>9</v>
      </c>
      <c r="AH9" s="253">
        <v>595260</v>
      </c>
      <c r="AI9" s="253"/>
      <c r="AJ9" s="253"/>
      <c r="AK9" s="706">
        <f>AH9+AI9+AJ9</f>
        <v>595260</v>
      </c>
    </row>
    <row r="10" spans="1:38" ht="18.95" customHeight="1">
      <c r="A10" s="234">
        <v>2</v>
      </c>
      <c r="B10" s="344" t="s">
        <v>607</v>
      </c>
      <c r="C10" s="673" t="s">
        <v>587</v>
      </c>
      <c r="D10" s="253" t="s">
        <v>1</v>
      </c>
      <c r="E10" s="674">
        <v>1</v>
      </c>
      <c r="F10" s="749" t="s">
        <v>1</v>
      </c>
      <c r="G10" s="758">
        <v>6</v>
      </c>
      <c r="H10" s="253">
        <v>396840</v>
      </c>
      <c r="I10" s="253"/>
      <c r="J10" s="253"/>
      <c r="K10" s="706">
        <f>H10+I10+J10</f>
        <v>396840</v>
      </c>
      <c r="L10" s="253">
        <v>1</v>
      </c>
      <c r="M10" s="749" t="s">
        <v>1</v>
      </c>
      <c r="N10" s="702">
        <f>O10/66140</f>
        <v>6</v>
      </c>
      <c r="O10" s="761">
        <v>396840</v>
      </c>
      <c r="P10" s="253"/>
      <c r="Q10" s="253"/>
      <c r="R10" s="706">
        <f>O10+P10+Q10</f>
        <v>396840</v>
      </c>
      <c r="S10" s="253">
        <f>+E10-L10</f>
        <v>0</v>
      </c>
      <c r="T10" s="253">
        <f t="shared" si="0"/>
        <v>0</v>
      </c>
      <c r="U10" s="253">
        <f t="shared" si="0"/>
        <v>0</v>
      </c>
      <c r="V10" s="253">
        <f t="shared" si="0"/>
        <v>0</v>
      </c>
      <c r="W10" s="706">
        <f>T10+U10+V10</f>
        <v>0</v>
      </c>
      <c r="X10" s="253">
        <v>1</v>
      </c>
      <c r="Y10" s="749" t="s">
        <v>1</v>
      </c>
      <c r="Z10" s="702">
        <v>6</v>
      </c>
      <c r="AA10" s="253">
        <v>396840</v>
      </c>
      <c r="AB10" s="253"/>
      <c r="AC10" s="253"/>
      <c r="AD10" s="706">
        <f>AA10+AB10+AC10</f>
        <v>396840</v>
      </c>
      <c r="AE10" s="253">
        <v>1</v>
      </c>
      <c r="AF10" s="749" t="s">
        <v>1</v>
      </c>
      <c r="AG10" s="702">
        <v>6</v>
      </c>
      <c r="AH10" s="253">
        <v>396840</v>
      </c>
      <c r="AI10" s="253"/>
      <c r="AJ10" s="253"/>
      <c r="AK10" s="706">
        <f>AH10+AI10+AJ10</f>
        <v>396840</v>
      </c>
    </row>
    <row r="11" spans="1:38" ht="18.95" customHeight="1">
      <c r="A11" s="234">
        <v>3</v>
      </c>
      <c r="B11" s="344" t="s">
        <v>610</v>
      </c>
      <c r="C11" s="673" t="s">
        <v>587</v>
      </c>
      <c r="D11" s="253" t="s">
        <v>1</v>
      </c>
      <c r="E11" s="674">
        <v>1</v>
      </c>
      <c r="F11" s="749" t="s">
        <v>1</v>
      </c>
      <c r="G11" s="758">
        <v>6</v>
      </c>
      <c r="H11" s="253">
        <v>396840</v>
      </c>
      <c r="I11" s="253"/>
      <c r="J11" s="253"/>
      <c r="K11" s="706">
        <f>H11+I11+J11</f>
        <v>396840</v>
      </c>
      <c r="L11" s="253">
        <v>1</v>
      </c>
      <c r="M11" s="749" t="s">
        <v>1</v>
      </c>
      <c r="N11" s="702">
        <f>O11/66140</f>
        <v>6</v>
      </c>
      <c r="O11" s="761">
        <v>396840</v>
      </c>
      <c r="P11" s="253"/>
      <c r="Q11" s="253"/>
      <c r="R11" s="706">
        <f>O11+P11+Q11</f>
        <v>396840</v>
      </c>
      <c r="S11" s="253">
        <f>+E11-L11</f>
        <v>0</v>
      </c>
      <c r="T11" s="253">
        <f t="shared" si="0"/>
        <v>0</v>
      </c>
      <c r="U11" s="253">
        <f t="shared" si="0"/>
        <v>0</v>
      </c>
      <c r="V11" s="253">
        <f t="shared" si="0"/>
        <v>0</v>
      </c>
      <c r="W11" s="706">
        <f>T11+U11+V11</f>
        <v>0</v>
      </c>
      <c r="X11" s="253">
        <v>1</v>
      </c>
      <c r="Y11" s="749" t="s">
        <v>1</v>
      </c>
      <c r="Z11" s="702">
        <v>6</v>
      </c>
      <c r="AA11" s="253">
        <v>396840</v>
      </c>
      <c r="AB11" s="253"/>
      <c r="AC11" s="253"/>
      <c r="AD11" s="706">
        <f>AA11+AB11+AC11</f>
        <v>396840</v>
      </c>
      <c r="AE11" s="253">
        <v>1</v>
      </c>
      <c r="AF11" s="749" t="s">
        <v>1</v>
      </c>
      <c r="AG11" s="702">
        <v>6</v>
      </c>
      <c r="AH11" s="253">
        <v>396840</v>
      </c>
      <c r="AI11" s="253"/>
      <c r="AJ11" s="253"/>
      <c r="AK11" s="706">
        <f>AH11+AI11+AJ11</f>
        <v>396840</v>
      </c>
    </row>
    <row r="12" spans="1:38" ht="18.95" customHeight="1">
      <c r="A12" s="234">
        <v>4</v>
      </c>
      <c r="B12" s="302"/>
      <c r="C12" s="673" t="s">
        <v>587</v>
      </c>
      <c r="D12" s="253" t="s">
        <v>1</v>
      </c>
      <c r="E12" s="674">
        <v>1</v>
      </c>
      <c r="F12" s="749" t="s">
        <v>1</v>
      </c>
      <c r="G12" s="758">
        <v>6</v>
      </c>
      <c r="H12" s="253">
        <v>396840</v>
      </c>
      <c r="I12" s="253"/>
      <c r="J12" s="253"/>
      <c r="K12" s="706">
        <f>H12+I12+J12</f>
        <v>396840</v>
      </c>
      <c r="L12" s="253">
        <v>1</v>
      </c>
      <c r="M12" s="749" t="s">
        <v>1</v>
      </c>
      <c r="N12" s="702">
        <f>O12/66140</f>
        <v>6</v>
      </c>
      <c r="O12" s="761">
        <v>396840</v>
      </c>
      <c r="P12" s="253"/>
      <c r="Q12" s="253"/>
      <c r="R12" s="706">
        <f>O12+P12+Q12</f>
        <v>396840</v>
      </c>
      <c r="S12" s="253">
        <f>+E12-L12</f>
        <v>0</v>
      </c>
      <c r="T12" s="253">
        <f>H12-O12</f>
        <v>0</v>
      </c>
      <c r="U12" s="253">
        <f>I12-P12</f>
        <v>0</v>
      </c>
      <c r="V12" s="253">
        <f>J12-Q12</f>
        <v>0</v>
      </c>
      <c r="W12" s="706">
        <f>T12+U12+V12</f>
        <v>0</v>
      </c>
      <c r="X12" s="253">
        <v>1</v>
      </c>
      <c r="Y12" s="749" t="s">
        <v>1</v>
      </c>
      <c r="Z12" s="702">
        <v>6</v>
      </c>
      <c r="AA12" s="253">
        <v>396840</v>
      </c>
      <c r="AB12" s="253"/>
      <c r="AC12" s="253"/>
      <c r="AD12" s="706">
        <f>AA12+AB12+AC12</f>
        <v>396840</v>
      </c>
      <c r="AE12" s="253">
        <v>1</v>
      </c>
      <c r="AF12" s="749" t="s">
        <v>1</v>
      </c>
      <c r="AG12" s="702">
        <v>6</v>
      </c>
      <c r="AH12" s="253">
        <v>396840</v>
      </c>
      <c r="AI12" s="253"/>
      <c r="AJ12" s="253"/>
      <c r="AK12" s="706">
        <f>AH12+AI12+AJ12</f>
        <v>396840</v>
      </c>
    </row>
    <row r="13" spans="1:38" s="256" customFormat="1" ht="18.95" customHeight="1">
      <c r="A13" s="707"/>
      <c r="B13" s="708" t="s">
        <v>110</v>
      </c>
      <c r="C13" s="709" t="s">
        <v>1</v>
      </c>
      <c r="D13" s="709" t="s">
        <v>1</v>
      </c>
      <c r="E13" s="709">
        <f>SUM(E9:E12)</f>
        <v>4</v>
      </c>
      <c r="F13" s="750" t="s">
        <v>1</v>
      </c>
      <c r="G13" s="710" t="s">
        <v>1</v>
      </c>
      <c r="H13" s="709">
        <f>SUM(H9:H12)</f>
        <v>1785780</v>
      </c>
      <c r="I13" s="709">
        <f>SUM(I9:I12)</f>
        <v>0</v>
      </c>
      <c r="J13" s="709">
        <f>SUM(J9:J12)</f>
        <v>0</v>
      </c>
      <c r="K13" s="709">
        <f>SUM(K9:K12)</f>
        <v>1785780</v>
      </c>
      <c r="L13" s="709">
        <f>SUM(L9:L12)</f>
        <v>4</v>
      </c>
      <c r="M13" s="750" t="s">
        <v>1</v>
      </c>
      <c r="N13" s="710" t="s">
        <v>1</v>
      </c>
      <c r="O13" s="709">
        <f>SUM(O9:O12)</f>
        <v>1785780</v>
      </c>
      <c r="P13" s="709">
        <f t="shared" ref="P13:X13" si="1">SUM(P9:P12)</f>
        <v>0</v>
      </c>
      <c r="Q13" s="709">
        <f t="shared" si="1"/>
        <v>0</v>
      </c>
      <c r="R13" s="709">
        <f t="shared" si="1"/>
        <v>1785780</v>
      </c>
      <c r="S13" s="709">
        <f t="shared" si="1"/>
        <v>0</v>
      </c>
      <c r="T13" s="709">
        <f t="shared" si="1"/>
        <v>0</v>
      </c>
      <c r="U13" s="709">
        <f t="shared" si="1"/>
        <v>0</v>
      </c>
      <c r="V13" s="709">
        <f t="shared" si="1"/>
        <v>0</v>
      </c>
      <c r="W13" s="709">
        <f t="shared" si="1"/>
        <v>0</v>
      </c>
      <c r="X13" s="709">
        <f t="shared" si="1"/>
        <v>4</v>
      </c>
      <c r="Y13" s="750" t="s">
        <v>1</v>
      </c>
      <c r="Z13" s="710" t="s">
        <v>1</v>
      </c>
      <c r="AA13" s="709">
        <f>SUM(AA9:AA12)</f>
        <v>1785780</v>
      </c>
      <c r="AB13" s="709">
        <f>SUM(AB9:AB12)</f>
        <v>0</v>
      </c>
      <c r="AC13" s="709">
        <f>SUM(AC9:AC12)</f>
        <v>0</v>
      </c>
      <c r="AD13" s="709">
        <f>SUM(AD9:AD12)</f>
        <v>1785780</v>
      </c>
      <c r="AE13" s="709">
        <f>SUM(AE9:AE12)</f>
        <v>4</v>
      </c>
      <c r="AF13" s="750" t="s">
        <v>1</v>
      </c>
      <c r="AG13" s="710" t="s">
        <v>1</v>
      </c>
      <c r="AH13" s="709">
        <f>SUM(AH9:AH12)</f>
        <v>1785780</v>
      </c>
      <c r="AI13" s="709">
        <f>SUM(AI9:AI12)</f>
        <v>0</v>
      </c>
      <c r="AJ13" s="709">
        <f>SUM(AJ9:AJ12)</f>
        <v>0</v>
      </c>
      <c r="AK13" s="709">
        <f>SUM(AK9:AK12)</f>
        <v>1785780</v>
      </c>
    </row>
    <row r="14" spans="1:38" ht="27.75" customHeight="1">
      <c r="A14" s="251" t="s">
        <v>3</v>
      </c>
      <c r="B14" s="606" t="s">
        <v>462</v>
      </c>
      <c r="C14" s="253"/>
      <c r="D14" s="253"/>
      <c r="E14" s="252"/>
      <c r="F14" s="749"/>
      <c r="G14" s="702"/>
      <c r="H14" s="711"/>
      <c r="I14" s="711"/>
      <c r="J14" s="711"/>
      <c r="K14" s="712"/>
      <c r="L14" s="713"/>
      <c r="M14" s="749"/>
      <c r="N14" s="702"/>
      <c r="O14" s="711"/>
      <c r="P14" s="711"/>
      <c r="Q14" s="711"/>
      <c r="R14" s="712"/>
      <c r="S14" s="711"/>
      <c r="T14" s="711"/>
      <c r="U14" s="711"/>
      <c r="V14" s="711"/>
      <c r="W14" s="712"/>
      <c r="X14" s="713"/>
      <c r="Y14" s="749"/>
      <c r="Z14" s="702"/>
      <c r="AA14" s="711"/>
      <c r="AB14" s="711"/>
      <c r="AC14" s="711"/>
      <c r="AD14" s="712"/>
      <c r="AE14" s="713"/>
      <c r="AF14" s="749"/>
      <c r="AG14" s="702"/>
      <c r="AH14" s="711"/>
      <c r="AI14" s="711"/>
      <c r="AJ14" s="711"/>
      <c r="AK14" s="712"/>
    </row>
    <row r="15" spans="1:38" ht="18.95" customHeight="1">
      <c r="A15" s="234"/>
      <c r="B15" s="344" t="s">
        <v>195</v>
      </c>
      <c r="C15" s="253"/>
      <c r="D15" s="253"/>
      <c r="E15" s="205"/>
      <c r="F15" s="749"/>
      <c r="G15" s="702"/>
      <c r="H15" s="714"/>
      <c r="I15" s="714"/>
      <c r="J15" s="714"/>
      <c r="K15" s="715"/>
      <c r="L15" s="716"/>
      <c r="M15" s="749"/>
      <c r="N15" s="702"/>
      <c r="O15" s="714"/>
      <c r="P15" s="714"/>
      <c r="Q15" s="714"/>
      <c r="R15" s="715"/>
      <c r="S15" s="714"/>
      <c r="T15" s="714"/>
      <c r="U15" s="714"/>
      <c r="V15" s="714"/>
      <c r="W15" s="715"/>
      <c r="X15" s="716"/>
      <c r="Y15" s="749"/>
      <c r="Z15" s="702"/>
      <c r="AA15" s="714"/>
      <c r="AB15" s="714"/>
      <c r="AC15" s="714"/>
      <c r="AD15" s="715"/>
      <c r="AE15" s="716"/>
      <c r="AF15" s="749"/>
      <c r="AG15" s="702"/>
      <c r="AH15" s="714"/>
      <c r="AI15" s="714"/>
      <c r="AJ15" s="714"/>
      <c r="AK15" s="715"/>
    </row>
    <row r="16" spans="1:38" ht="18.95" customHeight="1">
      <c r="A16" s="234">
        <v>5</v>
      </c>
      <c r="B16" s="607" t="s">
        <v>847</v>
      </c>
      <c r="C16" s="673" t="s">
        <v>588</v>
      </c>
      <c r="D16" s="253" t="s">
        <v>1</v>
      </c>
      <c r="E16" s="674">
        <v>1</v>
      </c>
      <c r="F16" s="749" t="s">
        <v>1</v>
      </c>
      <c r="G16" s="758">
        <v>4.5</v>
      </c>
      <c r="H16" s="264">
        <f>G16*66140</f>
        <v>297630</v>
      </c>
      <c r="I16" s="264"/>
      <c r="J16" s="264"/>
      <c r="K16" s="706">
        <f>H16+I16+J16</f>
        <v>297630</v>
      </c>
      <c r="L16" s="253">
        <v>1</v>
      </c>
      <c r="M16" s="749" t="s">
        <v>1</v>
      </c>
      <c r="N16" s="702">
        <f>O16/66140</f>
        <v>4.5</v>
      </c>
      <c r="O16" s="761">
        <v>297630</v>
      </c>
      <c r="P16" s="264"/>
      <c r="Q16" s="264"/>
      <c r="R16" s="706">
        <f>O16+P16+Q16</f>
        <v>297630</v>
      </c>
      <c r="S16" s="253">
        <f>+E16-L16</f>
        <v>0</v>
      </c>
      <c r="T16" s="253">
        <f t="shared" ref="T16:V17" si="2">H16-O16</f>
        <v>0</v>
      </c>
      <c r="U16" s="253">
        <f t="shared" si="2"/>
        <v>0</v>
      </c>
      <c r="V16" s="253">
        <f t="shared" si="2"/>
        <v>0</v>
      </c>
      <c r="W16" s="706">
        <f>T16+U16+V16</f>
        <v>0</v>
      </c>
      <c r="X16" s="253">
        <v>1</v>
      </c>
      <c r="Y16" s="749" t="s">
        <v>1</v>
      </c>
      <c r="Z16" s="702">
        <v>4.5</v>
      </c>
      <c r="AA16" s="264">
        <v>297630</v>
      </c>
      <c r="AB16" s="264"/>
      <c r="AC16" s="264"/>
      <c r="AD16" s="706">
        <f>AA16+AB16+AC16</f>
        <v>297630</v>
      </c>
      <c r="AE16" s="253">
        <v>1</v>
      </c>
      <c r="AF16" s="749" t="s">
        <v>1</v>
      </c>
      <c r="AG16" s="702">
        <v>4.5</v>
      </c>
      <c r="AH16" s="264">
        <v>297630</v>
      </c>
      <c r="AI16" s="264"/>
      <c r="AJ16" s="264"/>
      <c r="AK16" s="706">
        <f>AH16+AI16+AJ16</f>
        <v>297630</v>
      </c>
    </row>
    <row r="17" spans="1:37" ht="18.95" customHeight="1">
      <c r="A17" s="234">
        <v>6</v>
      </c>
      <c r="B17" s="607" t="s">
        <v>612</v>
      </c>
      <c r="C17" s="673" t="s">
        <v>588</v>
      </c>
      <c r="D17" s="253" t="s">
        <v>1</v>
      </c>
      <c r="E17" s="674">
        <v>1</v>
      </c>
      <c r="F17" s="749" t="s">
        <v>1</v>
      </c>
      <c r="G17" s="758">
        <v>4.5</v>
      </c>
      <c r="H17" s="264">
        <f>G17*66140</f>
        <v>297630</v>
      </c>
      <c r="I17" s="264"/>
      <c r="J17" s="264"/>
      <c r="K17" s="706">
        <f>H17+I17+J17</f>
        <v>297630</v>
      </c>
      <c r="L17" s="253">
        <v>1</v>
      </c>
      <c r="M17" s="749" t="s">
        <v>1</v>
      </c>
      <c r="N17" s="702">
        <f>O17/66140</f>
        <v>4.5</v>
      </c>
      <c r="O17" s="761">
        <v>297630</v>
      </c>
      <c r="P17" s="264"/>
      <c r="Q17" s="264"/>
      <c r="R17" s="706">
        <f>O17+P17+Q17</f>
        <v>297630</v>
      </c>
      <c r="S17" s="253">
        <f>+E17-L17</f>
        <v>0</v>
      </c>
      <c r="T17" s="253">
        <f t="shared" si="2"/>
        <v>0</v>
      </c>
      <c r="U17" s="253">
        <f t="shared" si="2"/>
        <v>0</v>
      </c>
      <c r="V17" s="253">
        <f t="shared" si="2"/>
        <v>0</v>
      </c>
      <c r="W17" s="706">
        <f>T17+U17+V17</f>
        <v>0</v>
      </c>
      <c r="X17" s="253">
        <v>1</v>
      </c>
      <c r="Y17" s="749" t="s">
        <v>1</v>
      </c>
      <c r="Z17" s="702">
        <v>4.5</v>
      </c>
      <c r="AA17" s="264">
        <v>297630</v>
      </c>
      <c r="AB17" s="264"/>
      <c r="AC17" s="264"/>
      <c r="AD17" s="706">
        <f>AA17+AB17+AC17</f>
        <v>297630</v>
      </c>
      <c r="AE17" s="253">
        <v>1</v>
      </c>
      <c r="AF17" s="749" t="s">
        <v>1</v>
      </c>
      <c r="AG17" s="702">
        <v>4.5</v>
      </c>
      <c r="AH17" s="264">
        <v>297630</v>
      </c>
      <c r="AI17" s="264"/>
      <c r="AJ17" s="264"/>
      <c r="AK17" s="706">
        <f>AH17+AI17+AJ17</f>
        <v>297630</v>
      </c>
    </row>
    <row r="18" spans="1:37" s="256" customFormat="1" ht="18.95" customHeight="1">
      <c r="A18" s="707"/>
      <c r="B18" s="708" t="s">
        <v>110</v>
      </c>
      <c r="C18" s="709" t="s">
        <v>1</v>
      </c>
      <c r="D18" s="709" t="s">
        <v>1</v>
      </c>
      <c r="E18" s="709">
        <f>SUM(E16:E17)</f>
        <v>2</v>
      </c>
      <c r="F18" s="750" t="s">
        <v>1</v>
      </c>
      <c r="G18" s="710" t="s">
        <v>1</v>
      </c>
      <c r="H18" s="709">
        <f>SUM(H16:H17)</f>
        <v>595260</v>
      </c>
      <c r="I18" s="709">
        <f>SUM(I16:I17)</f>
        <v>0</v>
      </c>
      <c r="J18" s="709">
        <f>SUM(J16:J17)</f>
        <v>0</v>
      </c>
      <c r="K18" s="709">
        <f>SUM(K16:K17)</f>
        <v>595260</v>
      </c>
      <c r="L18" s="709">
        <f>SUM(L16:L17)</f>
        <v>2</v>
      </c>
      <c r="M18" s="750" t="s">
        <v>1</v>
      </c>
      <c r="N18" s="710" t="s">
        <v>1</v>
      </c>
      <c r="O18" s="709">
        <f t="shared" ref="O18:X18" si="3">SUM(O16:O17)</f>
        <v>595260</v>
      </c>
      <c r="P18" s="709">
        <f t="shared" si="3"/>
        <v>0</v>
      </c>
      <c r="Q18" s="709">
        <f t="shared" si="3"/>
        <v>0</v>
      </c>
      <c r="R18" s="709">
        <f t="shared" si="3"/>
        <v>595260</v>
      </c>
      <c r="S18" s="709">
        <f t="shared" si="3"/>
        <v>0</v>
      </c>
      <c r="T18" s="709">
        <f t="shared" si="3"/>
        <v>0</v>
      </c>
      <c r="U18" s="709">
        <f t="shared" si="3"/>
        <v>0</v>
      </c>
      <c r="V18" s="709">
        <f t="shared" si="3"/>
        <v>0</v>
      </c>
      <c r="W18" s="709">
        <f t="shared" si="3"/>
        <v>0</v>
      </c>
      <c r="X18" s="709">
        <f t="shared" si="3"/>
        <v>2</v>
      </c>
      <c r="Y18" s="750" t="s">
        <v>1</v>
      </c>
      <c r="Z18" s="710" t="s">
        <v>1</v>
      </c>
      <c r="AA18" s="709">
        <f>SUM(AA16:AA17)</f>
        <v>595260</v>
      </c>
      <c r="AB18" s="709">
        <f>SUM(AB16:AB17)</f>
        <v>0</v>
      </c>
      <c r="AC18" s="709">
        <f>SUM(AC16:AC17)</f>
        <v>0</v>
      </c>
      <c r="AD18" s="709">
        <f>SUM(AD16:AD17)</f>
        <v>595260</v>
      </c>
      <c r="AE18" s="709">
        <f>SUM(AE16:AE17)</f>
        <v>2</v>
      </c>
      <c r="AF18" s="750" t="s">
        <v>1</v>
      </c>
      <c r="AG18" s="710" t="s">
        <v>1</v>
      </c>
      <c r="AH18" s="709">
        <f>SUM(AH16:AH17)</f>
        <v>595260</v>
      </c>
      <c r="AI18" s="709">
        <f>SUM(AI16:AI17)</f>
        <v>0</v>
      </c>
      <c r="AJ18" s="709">
        <f>SUM(AJ16:AJ17)</f>
        <v>0</v>
      </c>
      <c r="AK18" s="709">
        <f>SUM(AK16:AK17)</f>
        <v>595260</v>
      </c>
    </row>
    <row r="19" spans="1:37" ht="28.5" customHeight="1">
      <c r="A19" s="251" t="s">
        <v>4</v>
      </c>
      <c r="B19" s="606" t="s">
        <v>373</v>
      </c>
      <c r="C19" s="253"/>
      <c r="D19" s="253"/>
      <c r="E19" s="252"/>
      <c r="F19" s="749"/>
      <c r="G19" s="702"/>
      <c r="H19" s="711"/>
      <c r="I19" s="711"/>
      <c r="J19" s="711"/>
      <c r="K19" s="712"/>
      <c r="L19" s="713"/>
      <c r="M19" s="749"/>
      <c r="N19" s="702"/>
      <c r="O19" s="711"/>
      <c r="P19" s="711"/>
      <c r="Q19" s="711"/>
      <c r="R19" s="712"/>
      <c r="S19" s="711"/>
      <c r="T19" s="711"/>
      <c r="U19" s="711"/>
      <c r="V19" s="711"/>
      <c r="W19" s="712"/>
      <c r="X19" s="713"/>
      <c r="Y19" s="749"/>
      <c r="Z19" s="702"/>
      <c r="AA19" s="711"/>
      <c r="AB19" s="711"/>
      <c r="AC19" s="711"/>
      <c r="AD19" s="712"/>
      <c r="AE19" s="713"/>
      <c r="AF19" s="749"/>
      <c r="AG19" s="702"/>
      <c r="AH19" s="711"/>
      <c r="AI19" s="711"/>
      <c r="AJ19" s="711"/>
      <c r="AK19" s="712"/>
    </row>
    <row r="20" spans="1:37" ht="18.95" customHeight="1">
      <c r="A20" s="234">
        <v>7</v>
      </c>
      <c r="B20" s="344"/>
      <c r="C20" s="65" t="s">
        <v>439</v>
      </c>
      <c r="D20" s="234"/>
      <c r="E20" s="674">
        <v>1</v>
      </c>
      <c r="F20" s="675"/>
      <c r="G20" s="758">
        <v>7.17</v>
      </c>
      <c r="H20" s="264">
        <v>474224</v>
      </c>
      <c r="I20" s="264"/>
      <c r="J20" s="264"/>
      <c r="K20" s="706">
        <f>H20+I20+J20</f>
        <v>474224</v>
      </c>
      <c r="L20" s="253">
        <v>1</v>
      </c>
      <c r="M20" s="749"/>
      <c r="N20" s="702">
        <f>O20/66140</f>
        <v>6.9400060477774419</v>
      </c>
      <c r="O20" s="761">
        <v>459012</v>
      </c>
      <c r="P20" s="264"/>
      <c r="Q20" s="264"/>
      <c r="R20" s="706">
        <f>O20+P20+Q20</f>
        <v>459012</v>
      </c>
      <c r="S20" s="253">
        <f>+E20-L20</f>
        <v>0</v>
      </c>
      <c r="T20" s="253">
        <f t="shared" ref="T20:V21" si="4">H20-O20</f>
        <v>15212</v>
      </c>
      <c r="U20" s="253">
        <f t="shared" si="4"/>
        <v>0</v>
      </c>
      <c r="V20" s="253">
        <f t="shared" si="4"/>
        <v>0</v>
      </c>
      <c r="W20" s="706">
        <f>T20+U20+V20</f>
        <v>15212</v>
      </c>
      <c r="X20" s="717">
        <v>1</v>
      </c>
      <c r="Y20" s="749"/>
      <c r="Z20" s="718" t="s">
        <v>840</v>
      </c>
      <c r="AA20" s="264">
        <f>Z20*66140</f>
        <v>490097.4</v>
      </c>
      <c r="AB20" s="264"/>
      <c r="AC20" s="264"/>
      <c r="AD20" s="706">
        <f>AA20+AB20+AC20</f>
        <v>490097.4</v>
      </c>
      <c r="AE20" s="717">
        <v>1</v>
      </c>
      <c r="AF20" s="749"/>
      <c r="AG20" s="718" t="s">
        <v>841</v>
      </c>
      <c r="AH20" s="253">
        <f>AG20*66140</f>
        <v>506632.4</v>
      </c>
      <c r="AI20" s="264"/>
      <c r="AJ20" s="264"/>
      <c r="AK20" s="706">
        <f>AH20+AI20+AJ20</f>
        <v>506632.4</v>
      </c>
    </row>
    <row r="21" spans="1:37" ht="18.95" customHeight="1">
      <c r="A21" s="234">
        <v>8</v>
      </c>
      <c r="B21" s="344" t="s">
        <v>617</v>
      </c>
      <c r="C21" s="65" t="s">
        <v>848</v>
      </c>
      <c r="D21" s="234"/>
      <c r="E21" s="234">
        <v>1</v>
      </c>
      <c r="F21" s="675" t="s">
        <v>618</v>
      </c>
      <c r="G21" s="758">
        <v>6.29</v>
      </c>
      <c r="H21" s="264">
        <f>G21*66140</f>
        <v>416020.6</v>
      </c>
      <c r="I21" s="264"/>
      <c r="J21" s="264"/>
      <c r="K21" s="706">
        <f>H21+I21+J21</f>
        <v>416020.6</v>
      </c>
      <c r="L21" s="253">
        <v>1</v>
      </c>
      <c r="M21" s="749" t="s">
        <v>700</v>
      </c>
      <c r="N21" s="702">
        <f>O21/66140</f>
        <v>6.0900060477774414</v>
      </c>
      <c r="O21" s="761">
        <v>402793</v>
      </c>
      <c r="P21" s="264"/>
      <c r="Q21" s="264"/>
      <c r="R21" s="706">
        <f>O21+P21+Q21</f>
        <v>402793</v>
      </c>
      <c r="S21" s="253">
        <f>+E21-L21</f>
        <v>0</v>
      </c>
      <c r="T21" s="253">
        <f t="shared" si="4"/>
        <v>13227.599999999977</v>
      </c>
      <c r="U21" s="253">
        <f t="shared" si="4"/>
        <v>0</v>
      </c>
      <c r="V21" s="253">
        <f t="shared" si="4"/>
        <v>0</v>
      </c>
      <c r="W21" s="706">
        <f>T21+U21+V21</f>
        <v>13227.599999999977</v>
      </c>
      <c r="X21" s="717">
        <v>1</v>
      </c>
      <c r="Y21" s="675" t="s">
        <v>619</v>
      </c>
      <c r="Z21" s="718">
        <v>6.5</v>
      </c>
      <c r="AA21" s="264">
        <f>Z21*66140</f>
        <v>429910</v>
      </c>
      <c r="AB21" s="264"/>
      <c r="AC21" s="264"/>
      <c r="AD21" s="706">
        <f>AA21+AB21+AC21</f>
        <v>429910</v>
      </c>
      <c r="AE21" s="717">
        <v>1</v>
      </c>
      <c r="AF21" s="675" t="s">
        <v>620</v>
      </c>
      <c r="AG21" s="718">
        <v>6.5</v>
      </c>
      <c r="AH21" s="253">
        <f>AG21*66140</f>
        <v>429910</v>
      </c>
      <c r="AI21" s="264"/>
      <c r="AJ21" s="264"/>
      <c r="AK21" s="706">
        <f>AH21+AI21+AJ21</f>
        <v>429910</v>
      </c>
    </row>
    <row r="22" spans="1:37" s="256" customFormat="1" ht="18.95" customHeight="1">
      <c r="A22" s="251"/>
      <c r="B22" s="719" t="s">
        <v>235</v>
      </c>
      <c r="C22" s="255" t="s">
        <v>1</v>
      </c>
      <c r="D22" s="255" t="s">
        <v>1</v>
      </c>
      <c r="E22" s="255">
        <f>SUM(E20:E21)</f>
        <v>2</v>
      </c>
      <c r="F22" s="751" t="s">
        <v>1</v>
      </c>
      <c r="G22" s="720" t="s">
        <v>1</v>
      </c>
      <c r="H22" s="255">
        <f>SUM(H20:H21)</f>
        <v>890244.6</v>
      </c>
      <c r="I22" s="255">
        <f>SUM(I20:I21)</f>
        <v>0</v>
      </c>
      <c r="J22" s="255">
        <f>SUM(J20:J21)</f>
        <v>0</v>
      </c>
      <c r="K22" s="709">
        <f>SUM(K20:K21)</f>
        <v>890244.6</v>
      </c>
      <c r="L22" s="255">
        <f>SUM(L20:L21)</f>
        <v>2</v>
      </c>
      <c r="M22" s="751" t="s">
        <v>1</v>
      </c>
      <c r="N22" s="720" t="s">
        <v>1</v>
      </c>
      <c r="O22" s="255">
        <f>SUM(O20:O21)</f>
        <v>861805</v>
      </c>
      <c r="P22" s="255">
        <f t="shared" ref="P22:X22" si="5">SUM(P20:P21)</f>
        <v>0</v>
      </c>
      <c r="Q22" s="255">
        <f t="shared" si="5"/>
        <v>0</v>
      </c>
      <c r="R22" s="709">
        <f t="shared" si="5"/>
        <v>861805</v>
      </c>
      <c r="S22" s="255">
        <f t="shared" si="5"/>
        <v>0</v>
      </c>
      <c r="T22" s="255">
        <f t="shared" si="5"/>
        <v>28439.599999999977</v>
      </c>
      <c r="U22" s="255">
        <f t="shared" si="5"/>
        <v>0</v>
      </c>
      <c r="V22" s="255">
        <f t="shared" si="5"/>
        <v>0</v>
      </c>
      <c r="W22" s="709">
        <f t="shared" si="5"/>
        <v>28439.599999999977</v>
      </c>
      <c r="X22" s="255">
        <f t="shared" si="5"/>
        <v>2</v>
      </c>
      <c r="Y22" s="751" t="s">
        <v>1</v>
      </c>
      <c r="Z22" s="720" t="s">
        <v>1</v>
      </c>
      <c r="AA22" s="255">
        <f>SUM(AA20:AA21)</f>
        <v>920007.4</v>
      </c>
      <c r="AB22" s="255">
        <f>SUM(AB20:AB21)</f>
        <v>0</v>
      </c>
      <c r="AC22" s="255">
        <f>SUM(AC20:AC21)</f>
        <v>0</v>
      </c>
      <c r="AD22" s="709">
        <f>SUM(AD20:AD21)</f>
        <v>920007.4</v>
      </c>
      <c r="AE22" s="255">
        <f>SUM(AE20:AE21)</f>
        <v>2</v>
      </c>
      <c r="AF22" s="751" t="s">
        <v>1</v>
      </c>
      <c r="AG22" s="720" t="s">
        <v>1</v>
      </c>
      <c r="AH22" s="255">
        <f>SUM(AH20:AH21)</f>
        <v>936542.4</v>
      </c>
      <c r="AI22" s="255">
        <f>SUM(AI20:AI21)</f>
        <v>0</v>
      </c>
      <c r="AJ22" s="255">
        <f>SUM(AJ20:AJ21)</f>
        <v>0</v>
      </c>
      <c r="AK22" s="709">
        <f>SUM(AK20:AK21)</f>
        <v>936542.4</v>
      </c>
    </row>
    <row r="23" spans="1:37" ht="18.95" customHeight="1">
      <c r="A23" s="234"/>
      <c r="B23" s="344" t="s">
        <v>195</v>
      </c>
      <c r="C23" s="253"/>
      <c r="D23" s="253"/>
      <c r="E23" s="205"/>
      <c r="F23" s="749"/>
      <c r="G23" s="702"/>
      <c r="H23" s="714"/>
      <c r="I23" s="714"/>
      <c r="J23" s="714"/>
      <c r="K23" s="721"/>
      <c r="L23" s="716"/>
      <c r="M23" s="749"/>
      <c r="N23" s="702"/>
      <c r="O23" s="714"/>
      <c r="P23" s="714"/>
      <c r="Q23" s="714"/>
      <c r="R23" s="715"/>
      <c r="S23" s="714"/>
      <c r="T23" s="714"/>
      <c r="U23" s="714"/>
      <c r="V23" s="714"/>
      <c r="W23" s="715"/>
      <c r="X23" s="716"/>
      <c r="Y23" s="749"/>
      <c r="Z23" s="702"/>
      <c r="AA23" s="714"/>
      <c r="AB23" s="714"/>
      <c r="AC23" s="714"/>
      <c r="AD23" s="715"/>
      <c r="AE23" s="716"/>
      <c r="AF23" s="749"/>
      <c r="AG23" s="702"/>
      <c r="AH23" s="714"/>
      <c r="AI23" s="714"/>
      <c r="AJ23" s="714"/>
      <c r="AK23" s="715"/>
    </row>
    <row r="24" spans="1:37" ht="18.95" customHeight="1">
      <c r="A24" s="234"/>
      <c r="B24" s="344" t="s">
        <v>233</v>
      </c>
      <c r="C24" s="253"/>
      <c r="D24" s="253"/>
      <c r="E24" s="205"/>
      <c r="F24" s="749"/>
      <c r="G24" s="702"/>
      <c r="H24" s="714"/>
      <c r="I24" s="714"/>
      <c r="J24" s="714"/>
      <c r="K24" s="721"/>
      <c r="L24" s="716"/>
      <c r="M24" s="749"/>
      <c r="N24" s="702"/>
      <c r="O24" s="714"/>
      <c r="P24" s="714"/>
      <c r="Q24" s="714"/>
      <c r="R24" s="715"/>
      <c r="S24" s="714"/>
      <c r="T24" s="714"/>
      <c r="U24" s="714"/>
      <c r="V24" s="714"/>
      <c r="W24" s="721"/>
      <c r="X24" s="716"/>
      <c r="Y24" s="749"/>
      <c r="Z24" s="702"/>
      <c r="AA24" s="714"/>
      <c r="AB24" s="714"/>
      <c r="AC24" s="714"/>
      <c r="AD24" s="721"/>
      <c r="AE24" s="716"/>
      <c r="AF24" s="749"/>
      <c r="AG24" s="702"/>
      <c r="AH24" s="714"/>
      <c r="AI24" s="714"/>
      <c r="AJ24" s="714"/>
      <c r="AK24" s="715"/>
    </row>
    <row r="25" spans="1:37" ht="27.75" customHeight="1">
      <c r="A25" s="234"/>
      <c r="B25" s="683" t="s">
        <v>589</v>
      </c>
      <c r="C25" s="253"/>
      <c r="D25" s="253"/>
      <c r="E25" s="205"/>
      <c r="F25" s="749"/>
      <c r="G25" s="702"/>
      <c r="H25" s="714"/>
      <c r="I25" s="714"/>
      <c r="J25" s="714"/>
      <c r="K25" s="721"/>
      <c r="L25" s="716"/>
      <c r="M25" s="749"/>
      <c r="N25" s="702"/>
      <c r="O25" s="714"/>
      <c r="P25" s="714"/>
      <c r="Q25" s="714"/>
      <c r="R25" s="715"/>
      <c r="S25" s="714"/>
      <c r="T25" s="714"/>
      <c r="U25" s="714"/>
      <c r="V25" s="714"/>
      <c r="W25" s="721"/>
      <c r="X25" s="716"/>
      <c r="Y25" s="749"/>
      <c r="Z25" s="702"/>
      <c r="AA25" s="714"/>
      <c r="AB25" s="714"/>
      <c r="AC25" s="714"/>
      <c r="AD25" s="721"/>
      <c r="AE25" s="716"/>
      <c r="AF25" s="749"/>
      <c r="AG25" s="702"/>
      <c r="AH25" s="714"/>
      <c r="AI25" s="714"/>
      <c r="AJ25" s="714"/>
      <c r="AK25" s="721"/>
    </row>
    <row r="26" spans="1:37" ht="18.95" customHeight="1">
      <c r="A26" s="234"/>
      <c r="B26" s="344" t="s">
        <v>234</v>
      </c>
      <c r="C26" s="253"/>
      <c r="D26" s="253"/>
      <c r="E26" s="205"/>
      <c r="F26" s="749"/>
      <c r="G26" s="702"/>
      <c r="H26" s="714"/>
      <c r="I26" s="714"/>
      <c r="J26" s="714"/>
      <c r="K26" s="721"/>
      <c r="L26" s="716"/>
      <c r="M26" s="749"/>
      <c r="N26" s="702"/>
      <c r="O26" s="714"/>
      <c r="P26" s="714"/>
      <c r="Q26" s="714"/>
      <c r="R26" s="715"/>
      <c r="S26" s="714"/>
      <c r="T26" s="714"/>
      <c r="U26" s="714"/>
      <c r="V26" s="714"/>
      <c r="W26" s="721"/>
      <c r="X26" s="716"/>
      <c r="Y26" s="749"/>
      <c r="Z26" s="702"/>
      <c r="AA26" s="714"/>
      <c r="AB26" s="714"/>
      <c r="AC26" s="714"/>
      <c r="AD26" s="721"/>
      <c r="AE26" s="716"/>
      <c r="AF26" s="749"/>
      <c r="AG26" s="702"/>
      <c r="AH26" s="714"/>
      <c r="AI26" s="714"/>
      <c r="AJ26" s="714"/>
      <c r="AK26" s="721"/>
    </row>
    <row r="27" spans="1:37" s="680" customFormat="1" ht="18.95" customHeight="1">
      <c r="A27" s="676">
        <v>9</v>
      </c>
      <c r="B27" s="677" t="s">
        <v>621</v>
      </c>
      <c r="C27" s="676" t="s">
        <v>622</v>
      </c>
      <c r="D27" s="678" t="s">
        <v>623</v>
      </c>
      <c r="E27" s="679">
        <v>1</v>
      </c>
      <c r="F27" s="675" t="s">
        <v>625</v>
      </c>
      <c r="G27" s="756">
        <v>5.89</v>
      </c>
      <c r="H27" s="264">
        <f>G27*66140</f>
        <v>389564.6</v>
      </c>
      <c r="I27" s="678"/>
      <c r="J27" s="678"/>
      <c r="K27" s="721">
        <f>H27+I27+J27</f>
        <v>389564.6</v>
      </c>
      <c r="L27" s="678">
        <v>1</v>
      </c>
      <c r="M27" s="675" t="s">
        <v>624</v>
      </c>
      <c r="N27" s="702">
        <f>O27/66140</f>
        <v>5.7099939522225585</v>
      </c>
      <c r="O27" s="761">
        <v>377659</v>
      </c>
      <c r="P27" s="678"/>
      <c r="Q27" s="678"/>
      <c r="R27" s="721">
        <f>O27+P27+Q27</f>
        <v>377659</v>
      </c>
      <c r="S27" s="678">
        <f>E27-L27</f>
        <v>0</v>
      </c>
      <c r="T27" s="678">
        <f t="shared" ref="T27:V30" si="6">H27-O27</f>
        <v>11905.599999999977</v>
      </c>
      <c r="U27" s="678">
        <f t="shared" si="6"/>
        <v>0</v>
      </c>
      <c r="V27" s="678">
        <f t="shared" si="6"/>
        <v>0</v>
      </c>
      <c r="W27" s="721">
        <f>T27+U27+V27</f>
        <v>11905.599999999977</v>
      </c>
      <c r="X27" s="722">
        <v>1</v>
      </c>
      <c r="Y27" s="675" t="s">
        <v>626</v>
      </c>
      <c r="Z27" s="718">
        <v>5.89</v>
      </c>
      <c r="AA27" s="264">
        <f>Z27*66140</f>
        <v>389564.6</v>
      </c>
      <c r="AB27" s="678"/>
      <c r="AC27" s="678"/>
      <c r="AD27" s="721">
        <f>AA27+AB27+AC27</f>
        <v>389564.6</v>
      </c>
      <c r="AE27" s="722">
        <v>1</v>
      </c>
      <c r="AF27" s="675" t="s">
        <v>814</v>
      </c>
      <c r="AG27" s="718">
        <v>5.89</v>
      </c>
      <c r="AH27" s="678">
        <f>AG27*66140</f>
        <v>389564.6</v>
      </c>
      <c r="AI27" s="678"/>
      <c r="AJ27" s="678"/>
      <c r="AK27" s="721">
        <f>AH27+AI27+AJ27</f>
        <v>389564.6</v>
      </c>
    </row>
    <row r="28" spans="1:37" s="680" customFormat="1" ht="18.95" customHeight="1">
      <c r="A28" s="676">
        <v>10</v>
      </c>
      <c r="B28" s="677"/>
      <c r="C28" s="676" t="s">
        <v>627</v>
      </c>
      <c r="D28" s="678" t="s">
        <v>628</v>
      </c>
      <c r="E28" s="679">
        <v>1</v>
      </c>
      <c r="F28" s="675"/>
      <c r="G28" s="756">
        <v>4.01</v>
      </c>
      <c r="H28" s="264">
        <f>G28*66140</f>
        <v>265221.39999999997</v>
      </c>
      <c r="I28" s="678"/>
      <c r="J28" s="678"/>
      <c r="K28" s="721">
        <f>H28+I28+J28</f>
        <v>265221.39999999997</v>
      </c>
      <c r="L28" s="678">
        <v>1</v>
      </c>
      <c r="M28" s="675"/>
      <c r="N28" s="702">
        <f>O28/66140</f>
        <v>3.8799969761112791</v>
      </c>
      <c r="O28" s="723">
        <v>256623</v>
      </c>
      <c r="P28" s="678"/>
      <c r="Q28" s="678"/>
      <c r="R28" s="721">
        <f>O28+P28+Q28</f>
        <v>256623</v>
      </c>
      <c r="S28" s="678">
        <f>E28-L28</f>
        <v>0</v>
      </c>
      <c r="T28" s="678">
        <f t="shared" si="6"/>
        <v>8598.3999999999651</v>
      </c>
      <c r="U28" s="678">
        <f t="shared" si="6"/>
        <v>0</v>
      </c>
      <c r="V28" s="678">
        <f t="shared" si="6"/>
        <v>0</v>
      </c>
      <c r="W28" s="721">
        <f>T28+U28+V28</f>
        <v>8598.3999999999651</v>
      </c>
      <c r="X28" s="722">
        <v>1</v>
      </c>
      <c r="Y28" s="675"/>
      <c r="Z28" s="718">
        <v>4.1399999999999997</v>
      </c>
      <c r="AA28" s="264">
        <f>Z28*66140</f>
        <v>273819.59999999998</v>
      </c>
      <c r="AB28" s="678"/>
      <c r="AC28" s="678"/>
      <c r="AD28" s="721">
        <f>AA28+AB28+AC28</f>
        <v>273819.59999999998</v>
      </c>
      <c r="AE28" s="722">
        <v>1</v>
      </c>
      <c r="AF28" s="675"/>
      <c r="AG28" s="718">
        <v>4.2699999999999996</v>
      </c>
      <c r="AH28" s="678">
        <f>AG28*66140</f>
        <v>282417.8</v>
      </c>
      <c r="AI28" s="678"/>
      <c r="AJ28" s="678"/>
      <c r="AK28" s="721">
        <f>AH28+AI28+AJ28</f>
        <v>282417.8</v>
      </c>
    </row>
    <row r="29" spans="1:37" s="680" customFormat="1" ht="18.95" customHeight="1">
      <c r="A29" s="676">
        <v>11</v>
      </c>
      <c r="B29" s="681" t="s">
        <v>629</v>
      </c>
      <c r="C29" s="676" t="s">
        <v>630</v>
      </c>
      <c r="D29" s="678" t="s">
        <v>631</v>
      </c>
      <c r="E29" s="679">
        <v>1</v>
      </c>
      <c r="F29" s="675" t="s">
        <v>634</v>
      </c>
      <c r="G29" s="756">
        <v>4.01</v>
      </c>
      <c r="H29" s="264">
        <f>G29*66140</f>
        <v>265221.39999999997</v>
      </c>
      <c r="I29" s="678"/>
      <c r="J29" s="723">
        <f>H29*0.05</f>
        <v>13261.07</v>
      </c>
      <c r="K29" s="721">
        <f>H29+I29+J29</f>
        <v>278482.46999999997</v>
      </c>
      <c r="L29" s="678">
        <v>1</v>
      </c>
      <c r="M29" s="675" t="s">
        <v>632</v>
      </c>
      <c r="N29" s="702">
        <f>O29/66140</f>
        <v>3.8799969761112791</v>
      </c>
      <c r="O29" s="761">
        <v>256623</v>
      </c>
      <c r="P29" s="678"/>
      <c r="Q29" s="723">
        <f>O29*0.05</f>
        <v>12831.150000000001</v>
      </c>
      <c r="R29" s="721">
        <f>O29+P29+Q29</f>
        <v>269454.15000000002</v>
      </c>
      <c r="S29" s="678">
        <f>E29-L29</f>
        <v>0</v>
      </c>
      <c r="T29" s="678">
        <f t="shared" si="6"/>
        <v>8598.3999999999651</v>
      </c>
      <c r="U29" s="678">
        <f t="shared" si="6"/>
        <v>0</v>
      </c>
      <c r="V29" s="678">
        <f t="shared" si="6"/>
        <v>429.91999999999825</v>
      </c>
      <c r="W29" s="721">
        <f>T29+U29+V29</f>
        <v>9028.3199999999633</v>
      </c>
      <c r="X29" s="722">
        <v>1</v>
      </c>
      <c r="Y29" s="675" t="s">
        <v>635</v>
      </c>
      <c r="Z29" s="718">
        <v>4.01</v>
      </c>
      <c r="AA29" s="264">
        <f>Z29*66140</f>
        <v>265221.39999999997</v>
      </c>
      <c r="AB29" s="678"/>
      <c r="AC29" s="678">
        <f>AA29*0.05</f>
        <v>13261.07</v>
      </c>
      <c r="AD29" s="721">
        <f>AA29+AB29+AC29</f>
        <v>278482.46999999997</v>
      </c>
      <c r="AE29" s="722">
        <v>1</v>
      </c>
      <c r="AF29" s="675" t="s">
        <v>815</v>
      </c>
      <c r="AG29" s="718">
        <v>4.01</v>
      </c>
      <c r="AH29" s="678">
        <f>AG29*66140</f>
        <v>265221.39999999997</v>
      </c>
      <c r="AI29" s="678"/>
      <c r="AJ29" s="678">
        <f>AH29*0.05</f>
        <v>13261.07</v>
      </c>
      <c r="AK29" s="721">
        <f>AH29+AI29+AJ29</f>
        <v>278482.46999999997</v>
      </c>
    </row>
    <row r="30" spans="1:37" s="680" customFormat="1" ht="18.95" customHeight="1">
      <c r="A30" s="676">
        <v>12</v>
      </c>
      <c r="B30" s="677" t="s">
        <v>636</v>
      </c>
      <c r="C30" s="676" t="s">
        <v>630</v>
      </c>
      <c r="D30" s="678" t="s">
        <v>637</v>
      </c>
      <c r="E30" s="679">
        <v>1</v>
      </c>
      <c r="F30" s="682" t="s">
        <v>640</v>
      </c>
      <c r="G30" s="756">
        <v>3.76</v>
      </c>
      <c r="H30" s="264">
        <f>G30*66140</f>
        <v>248686.4</v>
      </c>
      <c r="I30" s="678"/>
      <c r="J30" s="723">
        <f>H30*0.05</f>
        <v>12434.32</v>
      </c>
      <c r="K30" s="721">
        <f>H30+I30+J30</f>
        <v>261120.72</v>
      </c>
      <c r="L30" s="678">
        <v>1</v>
      </c>
      <c r="M30" s="682" t="s">
        <v>638</v>
      </c>
      <c r="N30" s="702">
        <f>O30/66140</f>
        <v>3.7599939522225583</v>
      </c>
      <c r="O30" s="723">
        <v>248686</v>
      </c>
      <c r="P30" s="678"/>
      <c r="Q30" s="723">
        <f>O30*0.05</f>
        <v>12434.300000000001</v>
      </c>
      <c r="R30" s="721">
        <f>O30+P30+Q30</f>
        <v>261120.3</v>
      </c>
      <c r="S30" s="678">
        <f>E30-L30</f>
        <v>0</v>
      </c>
      <c r="T30" s="678">
        <f t="shared" si="6"/>
        <v>0.39999999999417923</v>
      </c>
      <c r="U30" s="678">
        <f t="shared" si="6"/>
        <v>0</v>
      </c>
      <c r="V30" s="678">
        <f t="shared" si="6"/>
        <v>1.9999999998617568E-2</v>
      </c>
      <c r="W30" s="721">
        <f>T30+U30+V30</f>
        <v>0.4199999999927968</v>
      </c>
      <c r="X30" s="722">
        <v>1</v>
      </c>
      <c r="Y30" s="682" t="s">
        <v>641</v>
      </c>
      <c r="Z30" s="718">
        <v>3.88</v>
      </c>
      <c r="AA30" s="264">
        <f>Z30*66140</f>
        <v>256623.19999999998</v>
      </c>
      <c r="AB30" s="678"/>
      <c r="AC30" s="678">
        <f>AA30*0.05</f>
        <v>12831.16</v>
      </c>
      <c r="AD30" s="721">
        <f>AA30+AB30+AC30</f>
        <v>269454.36</v>
      </c>
      <c r="AE30" s="722">
        <v>1</v>
      </c>
      <c r="AF30" s="682" t="s">
        <v>633</v>
      </c>
      <c r="AG30" s="718">
        <v>3.88</v>
      </c>
      <c r="AH30" s="678">
        <f>AG30*66140</f>
        <v>256623.19999999998</v>
      </c>
      <c r="AI30" s="678"/>
      <c r="AJ30" s="678">
        <f>AH30*0.05</f>
        <v>12831.16</v>
      </c>
      <c r="AK30" s="721">
        <f>AH30+AI30+AJ30</f>
        <v>269454.36</v>
      </c>
    </row>
    <row r="31" spans="1:37" s="256" customFormat="1" ht="18.95" customHeight="1">
      <c r="A31" s="251"/>
      <c r="B31" s="719" t="s">
        <v>235</v>
      </c>
      <c r="C31" s="255" t="s">
        <v>1</v>
      </c>
      <c r="D31" s="255" t="s">
        <v>1</v>
      </c>
      <c r="E31" s="255">
        <f>SUM(E27:E30)</f>
        <v>4</v>
      </c>
      <c r="F31" s="751" t="s">
        <v>1</v>
      </c>
      <c r="G31" s="720" t="s">
        <v>1</v>
      </c>
      <c r="H31" s="255">
        <f>SUM(H27:H30)</f>
        <v>1168693.7999999998</v>
      </c>
      <c r="I31" s="255">
        <f>SUM(I27:I30)</f>
        <v>0</v>
      </c>
      <c r="J31" s="255">
        <f>SUM(J27:J30)</f>
        <v>25695.39</v>
      </c>
      <c r="K31" s="709">
        <f>SUM(K27:K30)</f>
        <v>1194389.19</v>
      </c>
      <c r="L31" s="255">
        <f>SUM(L27:L30)</f>
        <v>4</v>
      </c>
      <c r="M31" s="751" t="s">
        <v>1</v>
      </c>
      <c r="N31" s="720" t="s">
        <v>1</v>
      </c>
      <c r="O31" s="255">
        <f t="shared" ref="O31:X31" si="7">SUM(O27:O30)</f>
        <v>1139591</v>
      </c>
      <c r="P31" s="255">
        <f t="shared" si="7"/>
        <v>0</v>
      </c>
      <c r="Q31" s="762">
        <f t="shared" si="7"/>
        <v>25265.450000000004</v>
      </c>
      <c r="R31" s="709">
        <f t="shared" si="7"/>
        <v>1164856.45</v>
      </c>
      <c r="S31" s="255">
        <f t="shared" si="7"/>
        <v>0</v>
      </c>
      <c r="T31" s="255">
        <f t="shared" si="7"/>
        <v>29102.799999999901</v>
      </c>
      <c r="U31" s="255">
        <f t="shared" si="7"/>
        <v>0</v>
      </c>
      <c r="V31" s="255">
        <f t="shared" si="7"/>
        <v>429.93999999999687</v>
      </c>
      <c r="W31" s="709">
        <f t="shared" si="7"/>
        <v>29532.739999999896</v>
      </c>
      <c r="X31" s="255">
        <f t="shared" si="7"/>
        <v>4</v>
      </c>
      <c r="Y31" s="751" t="s">
        <v>1</v>
      </c>
      <c r="Z31" s="720" t="s">
        <v>1</v>
      </c>
      <c r="AA31" s="255">
        <f>SUM(AA27:AA30)</f>
        <v>1185228.7999999998</v>
      </c>
      <c r="AB31" s="255">
        <f>SUM(AB27:AB30)</f>
        <v>0</v>
      </c>
      <c r="AC31" s="255">
        <f>SUM(AC27:AC30)</f>
        <v>26092.23</v>
      </c>
      <c r="AD31" s="709">
        <f>SUM(AD27:AD30)</f>
        <v>1211321.0299999998</v>
      </c>
      <c r="AE31" s="255">
        <f>SUM(AE27:AE30)</f>
        <v>4</v>
      </c>
      <c r="AF31" s="751" t="s">
        <v>1</v>
      </c>
      <c r="AG31" s="720" t="s">
        <v>1</v>
      </c>
      <c r="AH31" s="255">
        <f>SUM(AH27:AH30)</f>
        <v>1193826.9999999998</v>
      </c>
      <c r="AI31" s="255">
        <f>SUM(AI27:AI30)</f>
        <v>0</v>
      </c>
      <c r="AJ31" s="255">
        <f>SUM(AJ27:AJ30)</f>
        <v>26092.23</v>
      </c>
      <c r="AK31" s="709">
        <f>SUM(AK27:AK30)</f>
        <v>1219919.23</v>
      </c>
    </row>
    <row r="32" spans="1:37" ht="18.95" customHeight="1">
      <c r="A32" s="234"/>
      <c r="B32" s="344" t="s">
        <v>234</v>
      </c>
      <c r="C32" s="253"/>
      <c r="D32" s="253"/>
      <c r="E32" s="205"/>
      <c r="F32" s="749"/>
      <c r="G32" s="702"/>
      <c r="H32" s="714"/>
      <c r="I32" s="714"/>
      <c r="J32" s="714"/>
      <c r="K32" s="715"/>
      <c r="L32" s="716"/>
      <c r="M32" s="749"/>
      <c r="N32" s="702"/>
      <c r="O32" s="714"/>
      <c r="P32" s="714"/>
      <c r="Q32" s="768"/>
      <c r="R32" s="715"/>
      <c r="S32" s="714"/>
      <c r="T32" s="714"/>
      <c r="U32" s="714"/>
      <c r="V32" s="714"/>
      <c r="W32" s="715"/>
      <c r="X32" s="716"/>
      <c r="Y32" s="749"/>
      <c r="Z32" s="702"/>
      <c r="AA32" s="714"/>
      <c r="AB32" s="714"/>
      <c r="AC32" s="714"/>
      <c r="AD32" s="715"/>
      <c r="AE32" s="716"/>
      <c r="AF32" s="749"/>
      <c r="AG32" s="702"/>
      <c r="AH32" s="714"/>
      <c r="AI32" s="714"/>
      <c r="AJ32" s="714"/>
      <c r="AK32" s="715"/>
    </row>
    <row r="33" spans="1:37" s="685" customFormat="1" ht="27" customHeight="1">
      <c r="A33" s="31"/>
      <c r="B33" s="683" t="s">
        <v>590</v>
      </c>
      <c r="C33" s="281"/>
      <c r="D33" s="281"/>
      <c r="E33" s="128"/>
      <c r="F33" s="684"/>
      <c r="G33" s="725"/>
      <c r="H33" s="726"/>
      <c r="I33" s="726"/>
      <c r="J33" s="726"/>
      <c r="K33" s="727"/>
      <c r="L33" s="728"/>
      <c r="M33" s="684"/>
      <c r="N33" s="725"/>
      <c r="O33" s="726"/>
      <c r="P33" s="726"/>
      <c r="Q33" s="769"/>
      <c r="R33" s="727"/>
      <c r="S33" s="726"/>
      <c r="T33" s="726"/>
      <c r="U33" s="726"/>
      <c r="V33" s="729"/>
      <c r="W33" s="730"/>
      <c r="X33" s="82"/>
      <c r="Y33" s="684"/>
      <c r="Z33" s="725"/>
      <c r="AA33" s="729"/>
      <c r="AB33" s="729"/>
      <c r="AC33" s="729"/>
      <c r="AD33" s="730"/>
      <c r="AE33" s="82"/>
      <c r="AF33" s="684"/>
      <c r="AG33" s="725"/>
      <c r="AH33" s="729"/>
      <c r="AI33" s="729"/>
      <c r="AJ33" s="729"/>
      <c r="AK33" s="730"/>
    </row>
    <row r="34" spans="1:37" s="680" customFormat="1" ht="18.95" customHeight="1">
      <c r="A34" s="686">
        <v>13</v>
      </c>
      <c r="B34" s="677" t="s">
        <v>642</v>
      </c>
      <c r="C34" s="676" t="s">
        <v>622</v>
      </c>
      <c r="D34" s="678" t="s">
        <v>643</v>
      </c>
      <c r="E34" s="679">
        <v>1</v>
      </c>
      <c r="F34" s="675" t="s">
        <v>646</v>
      </c>
      <c r="G34" s="756">
        <v>5.35</v>
      </c>
      <c r="H34" s="731">
        <f>G34*66140</f>
        <v>353849</v>
      </c>
      <c r="I34" s="678"/>
      <c r="J34" s="678"/>
      <c r="K34" s="721">
        <f>H34+I34+J34</f>
        <v>353849</v>
      </c>
      <c r="L34" s="678">
        <v>1</v>
      </c>
      <c r="M34" s="675" t="s">
        <v>644</v>
      </c>
      <c r="N34" s="702">
        <f>O34/66140</f>
        <v>5.179996976111279</v>
      </c>
      <c r="O34" s="723">
        <v>342605</v>
      </c>
      <c r="P34" s="678"/>
      <c r="Q34" s="723"/>
      <c r="R34" s="721">
        <f>O34+P34+Q34</f>
        <v>342605</v>
      </c>
      <c r="S34" s="678">
        <f>E34-L34</f>
        <v>0</v>
      </c>
      <c r="T34" s="678">
        <f t="shared" ref="T34:V38" si="8">H34-O34</f>
        <v>11244</v>
      </c>
      <c r="U34" s="678">
        <f t="shared" si="8"/>
        <v>0</v>
      </c>
      <c r="V34" s="678">
        <f t="shared" si="8"/>
        <v>0</v>
      </c>
      <c r="W34" s="721">
        <f>T34+U34+V34</f>
        <v>11244</v>
      </c>
      <c r="X34" s="722">
        <v>1</v>
      </c>
      <c r="Y34" s="675" t="s">
        <v>639</v>
      </c>
      <c r="Z34" s="718">
        <v>5.35</v>
      </c>
      <c r="AA34" s="264">
        <f>Z34*66140</f>
        <v>353849</v>
      </c>
      <c r="AB34" s="678"/>
      <c r="AC34" s="678"/>
      <c r="AD34" s="721">
        <f>AA34+AB34+AC34</f>
        <v>353849</v>
      </c>
      <c r="AE34" s="722">
        <v>1</v>
      </c>
      <c r="AF34" s="675" t="s">
        <v>638</v>
      </c>
      <c r="AG34" s="718">
        <v>5.52</v>
      </c>
      <c r="AH34" s="678">
        <f>AG34*66140</f>
        <v>365092.8</v>
      </c>
      <c r="AI34" s="678"/>
      <c r="AJ34" s="678"/>
      <c r="AK34" s="721">
        <f>AH34+AI34+AJ34</f>
        <v>365092.8</v>
      </c>
    </row>
    <row r="35" spans="1:37" s="680" customFormat="1" ht="18.95" customHeight="1">
      <c r="A35" s="686">
        <v>14</v>
      </c>
      <c r="B35" s="677" t="s">
        <v>647</v>
      </c>
      <c r="C35" s="676" t="s">
        <v>627</v>
      </c>
      <c r="D35" s="678" t="s">
        <v>648</v>
      </c>
      <c r="E35" s="679">
        <v>1</v>
      </c>
      <c r="F35" s="675" t="s">
        <v>650</v>
      </c>
      <c r="G35" s="756">
        <v>4.1399999999999997</v>
      </c>
      <c r="H35" s="731">
        <f>G35*66140</f>
        <v>273819.59999999998</v>
      </c>
      <c r="I35" s="678"/>
      <c r="J35" s="678"/>
      <c r="K35" s="721">
        <f>H35+I35+J35</f>
        <v>273819.59999999998</v>
      </c>
      <c r="L35" s="678">
        <v>1</v>
      </c>
      <c r="M35" s="675" t="s">
        <v>649</v>
      </c>
      <c r="N35" s="702">
        <f>O35/66140</f>
        <v>4.0099939522225583</v>
      </c>
      <c r="O35" s="723">
        <v>265221</v>
      </c>
      <c r="P35" s="678"/>
      <c r="Q35" s="723"/>
      <c r="R35" s="721">
        <f>O35+P35+Q35</f>
        <v>265221</v>
      </c>
      <c r="S35" s="678">
        <f>E35-L35</f>
        <v>0</v>
      </c>
      <c r="T35" s="678">
        <f t="shared" si="8"/>
        <v>8598.5999999999767</v>
      </c>
      <c r="U35" s="678">
        <f t="shared" si="8"/>
        <v>0</v>
      </c>
      <c r="V35" s="678">
        <f t="shared" si="8"/>
        <v>0</v>
      </c>
      <c r="W35" s="721">
        <f>T35+U35+V35</f>
        <v>8598.5999999999767</v>
      </c>
      <c r="X35" s="722">
        <v>1</v>
      </c>
      <c r="Y35" s="675" t="s">
        <v>651</v>
      </c>
      <c r="Z35" s="718">
        <v>4.2699999999999996</v>
      </c>
      <c r="AA35" s="264">
        <f>Z35*66140</f>
        <v>282417.8</v>
      </c>
      <c r="AB35" s="678"/>
      <c r="AC35" s="678"/>
      <c r="AD35" s="721">
        <f>AA35+AB35+AC35</f>
        <v>282417.8</v>
      </c>
      <c r="AE35" s="722">
        <v>1</v>
      </c>
      <c r="AF35" s="675" t="s">
        <v>745</v>
      </c>
      <c r="AG35" s="718">
        <v>4.41</v>
      </c>
      <c r="AH35" s="678">
        <f>AG35*66140</f>
        <v>291677.40000000002</v>
      </c>
      <c r="AI35" s="678"/>
      <c r="AJ35" s="678"/>
      <c r="AK35" s="721">
        <f>AH35+AI35+AJ35</f>
        <v>291677.40000000002</v>
      </c>
    </row>
    <row r="36" spans="1:37" s="680" customFormat="1" ht="18.95" customHeight="1">
      <c r="A36" s="686">
        <v>15</v>
      </c>
      <c r="B36" s="732" t="s">
        <v>652</v>
      </c>
      <c r="C36" s="676" t="s">
        <v>630</v>
      </c>
      <c r="D36" s="678" t="s">
        <v>653</v>
      </c>
      <c r="E36" s="679">
        <v>1</v>
      </c>
      <c r="F36" s="675" t="s">
        <v>656</v>
      </c>
      <c r="G36" s="756">
        <v>4.2699999999999996</v>
      </c>
      <c r="H36" s="731">
        <f>G36*66140</f>
        <v>282417.8</v>
      </c>
      <c r="I36" s="678"/>
      <c r="J36" s="723">
        <f>H36*0.05</f>
        <v>14120.89</v>
      </c>
      <c r="K36" s="721">
        <f>H36+I36+J36</f>
        <v>296538.69</v>
      </c>
      <c r="L36" s="678">
        <v>1</v>
      </c>
      <c r="M36" s="675" t="s">
        <v>654</v>
      </c>
      <c r="N36" s="702">
        <f>O36/66140</f>
        <v>4.1299969761112791</v>
      </c>
      <c r="O36" s="723">
        <v>273158</v>
      </c>
      <c r="P36" s="678"/>
      <c r="Q36" s="723">
        <f>O36*0.05</f>
        <v>13657.900000000001</v>
      </c>
      <c r="R36" s="721">
        <f>O36+P36+Q36</f>
        <v>286815.90000000002</v>
      </c>
      <c r="S36" s="678">
        <f>E36-L36</f>
        <v>0</v>
      </c>
      <c r="T36" s="678">
        <f t="shared" si="8"/>
        <v>9259.7999999999884</v>
      </c>
      <c r="U36" s="678">
        <f t="shared" si="8"/>
        <v>0</v>
      </c>
      <c r="V36" s="678">
        <f t="shared" si="8"/>
        <v>462.98999999999796</v>
      </c>
      <c r="W36" s="721">
        <f>T36+U36+V36</f>
        <v>9722.7899999999863</v>
      </c>
      <c r="X36" s="722">
        <v>1</v>
      </c>
      <c r="Y36" s="675" t="s">
        <v>657</v>
      </c>
      <c r="Z36" s="718">
        <v>4.2699999999999996</v>
      </c>
      <c r="AA36" s="264">
        <f>Z36*66140</f>
        <v>282417.8</v>
      </c>
      <c r="AB36" s="678"/>
      <c r="AC36" s="678">
        <f>AA36*0.05</f>
        <v>14120.89</v>
      </c>
      <c r="AD36" s="721">
        <f>AA36+AB36+AC36</f>
        <v>296538.69</v>
      </c>
      <c r="AE36" s="722">
        <v>1</v>
      </c>
      <c r="AF36" s="675" t="s">
        <v>799</v>
      </c>
      <c r="AG36" s="718">
        <v>4.4000000000000004</v>
      </c>
      <c r="AH36" s="678">
        <f>AG36*66140</f>
        <v>291016</v>
      </c>
      <c r="AI36" s="678"/>
      <c r="AJ36" s="678">
        <f>AH36*0.05</f>
        <v>14550.800000000001</v>
      </c>
      <c r="AK36" s="721">
        <f>AH36+AI36+AJ36</f>
        <v>305566.8</v>
      </c>
    </row>
    <row r="37" spans="1:37" s="680" customFormat="1" ht="18.95" customHeight="1">
      <c r="A37" s="686">
        <v>16</v>
      </c>
      <c r="B37" s="677" t="s">
        <v>658</v>
      </c>
      <c r="C37" s="676" t="s">
        <v>630</v>
      </c>
      <c r="D37" s="678" t="s">
        <v>659</v>
      </c>
      <c r="E37" s="679">
        <v>1</v>
      </c>
      <c r="F37" s="675" t="s">
        <v>661</v>
      </c>
      <c r="G37" s="756">
        <v>3.88</v>
      </c>
      <c r="H37" s="731">
        <f>G37*66140</f>
        <v>256623.19999999998</v>
      </c>
      <c r="I37" s="678"/>
      <c r="J37" s="723">
        <f>H37*0.05</f>
        <v>12831.16</v>
      </c>
      <c r="K37" s="721">
        <f>H37+I37+J37</f>
        <v>269454.36</v>
      </c>
      <c r="L37" s="678">
        <v>1</v>
      </c>
      <c r="M37" s="675" t="s">
        <v>660</v>
      </c>
      <c r="N37" s="702">
        <f>O37/66140</f>
        <v>3.7599939522225583</v>
      </c>
      <c r="O37" s="723">
        <v>248686</v>
      </c>
      <c r="P37" s="678"/>
      <c r="Q37" s="723">
        <f>O37*0.05</f>
        <v>12434.300000000001</v>
      </c>
      <c r="R37" s="721">
        <f>O37+P37+Q37</f>
        <v>261120.3</v>
      </c>
      <c r="S37" s="678">
        <f>E37-L37</f>
        <v>0</v>
      </c>
      <c r="T37" s="678">
        <f t="shared" si="8"/>
        <v>7937.1999999999825</v>
      </c>
      <c r="U37" s="678">
        <f t="shared" si="8"/>
        <v>0</v>
      </c>
      <c r="V37" s="678">
        <f t="shared" si="8"/>
        <v>396.85999999999876</v>
      </c>
      <c r="W37" s="721">
        <f>T37+U37+V37</f>
        <v>8334.0599999999813</v>
      </c>
      <c r="X37" s="722">
        <v>1</v>
      </c>
      <c r="Y37" s="675" t="s">
        <v>662</v>
      </c>
      <c r="Z37" s="718">
        <v>3.88</v>
      </c>
      <c r="AA37" s="264">
        <f>Z37*66140</f>
        <v>256623.19999999998</v>
      </c>
      <c r="AB37" s="678"/>
      <c r="AC37" s="678">
        <f>AA37*0.05</f>
        <v>12831.16</v>
      </c>
      <c r="AD37" s="721">
        <f>AA37+AB37+AC37</f>
        <v>269454.36</v>
      </c>
      <c r="AE37" s="722">
        <v>1</v>
      </c>
      <c r="AF37" s="675" t="s">
        <v>816</v>
      </c>
      <c r="AG37" s="718">
        <v>4.01</v>
      </c>
      <c r="AH37" s="678">
        <f>AG37*66140</f>
        <v>265221.39999999997</v>
      </c>
      <c r="AI37" s="678"/>
      <c r="AJ37" s="678">
        <f>AH37*0.05</f>
        <v>13261.07</v>
      </c>
      <c r="AK37" s="721">
        <f>AH37+AI37+AJ37</f>
        <v>278482.46999999997</v>
      </c>
    </row>
    <row r="38" spans="1:37" s="680" customFormat="1" ht="18.95" customHeight="1">
      <c r="A38" s="686">
        <v>17</v>
      </c>
      <c r="B38" s="677"/>
      <c r="C38" s="676" t="s">
        <v>663</v>
      </c>
      <c r="D38" s="678" t="s">
        <v>664</v>
      </c>
      <c r="E38" s="679">
        <v>1</v>
      </c>
      <c r="F38" s="675"/>
      <c r="G38" s="756">
        <v>1.73</v>
      </c>
      <c r="H38" s="733">
        <f>G38*66140</f>
        <v>114422.2</v>
      </c>
      <c r="I38" s="678"/>
      <c r="J38" s="678"/>
      <c r="K38" s="721">
        <f>H38+I38+J38</f>
        <v>114422.2</v>
      </c>
      <c r="L38" s="678">
        <v>1</v>
      </c>
      <c r="M38" s="675"/>
      <c r="N38" s="702">
        <f>O38/66140</f>
        <v>1.6799969761112792</v>
      </c>
      <c r="O38" s="723">
        <v>111115</v>
      </c>
      <c r="P38" s="678"/>
      <c r="Q38" s="723"/>
      <c r="R38" s="721">
        <f>O38+P38+Q38</f>
        <v>111115</v>
      </c>
      <c r="S38" s="678">
        <f>E38-L38</f>
        <v>0</v>
      </c>
      <c r="T38" s="678">
        <f t="shared" si="8"/>
        <v>3307.1999999999971</v>
      </c>
      <c r="U38" s="678">
        <f t="shared" si="8"/>
        <v>0</v>
      </c>
      <c r="V38" s="678">
        <f t="shared" si="8"/>
        <v>0</v>
      </c>
      <c r="W38" s="721">
        <f>T38+U38+V38</f>
        <v>3307.1999999999971</v>
      </c>
      <c r="X38" s="722">
        <v>1</v>
      </c>
      <c r="Y38" s="675"/>
      <c r="Z38" s="718">
        <v>1.79</v>
      </c>
      <c r="AA38" s="678">
        <f>Z38*66140</f>
        <v>118390.6</v>
      </c>
      <c r="AB38" s="678"/>
      <c r="AC38" s="678"/>
      <c r="AD38" s="721">
        <f>AA38+AB38+AC38</f>
        <v>118390.6</v>
      </c>
      <c r="AE38" s="722">
        <v>1</v>
      </c>
      <c r="AF38" s="675"/>
      <c r="AG38" s="718">
        <v>1.84</v>
      </c>
      <c r="AH38" s="678">
        <f>AG38*66140</f>
        <v>121697.60000000001</v>
      </c>
      <c r="AI38" s="678"/>
      <c r="AJ38" s="678"/>
      <c r="AK38" s="721">
        <f>AH38+AI38+AJ38</f>
        <v>121697.60000000001</v>
      </c>
    </row>
    <row r="39" spans="1:37" s="256" customFormat="1" ht="18.95" customHeight="1">
      <c r="A39" s="251"/>
      <c r="B39" s="719" t="s">
        <v>235</v>
      </c>
      <c r="C39" s="255" t="s">
        <v>1</v>
      </c>
      <c r="D39" s="255" t="s">
        <v>1</v>
      </c>
      <c r="E39" s="255">
        <f>SUM(E34:E38)</f>
        <v>5</v>
      </c>
      <c r="F39" s="751" t="s">
        <v>1</v>
      </c>
      <c r="G39" s="720" t="s">
        <v>1</v>
      </c>
      <c r="H39" s="255">
        <f>SUM(H34:H38)</f>
        <v>1281131.7999999998</v>
      </c>
      <c r="I39" s="255">
        <f>SUM(I34:I38)</f>
        <v>0</v>
      </c>
      <c r="J39" s="255">
        <f>SUM(J34:J38)</f>
        <v>26952.05</v>
      </c>
      <c r="K39" s="709">
        <f>SUM(K34:K38)</f>
        <v>1308083.8499999999</v>
      </c>
      <c r="L39" s="255">
        <f>SUM(L34:L38)</f>
        <v>5</v>
      </c>
      <c r="M39" s="751" t="s">
        <v>1</v>
      </c>
      <c r="N39" s="720" t="s">
        <v>1</v>
      </c>
      <c r="O39" s="762">
        <f t="shared" ref="O39:X39" si="9">SUM(O34:O38)</f>
        <v>1240785</v>
      </c>
      <c r="P39" s="255">
        <f t="shared" si="9"/>
        <v>0</v>
      </c>
      <c r="Q39" s="762">
        <f t="shared" si="9"/>
        <v>26092.200000000004</v>
      </c>
      <c r="R39" s="709">
        <f t="shared" si="9"/>
        <v>1266877.2</v>
      </c>
      <c r="S39" s="255">
        <f t="shared" si="9"/>
        <v>0</v>
      </c>
      <c r="T39" s="255">
        <f t="shared" si="9"/>
        <v>40346.799999999945</v>
      </c>
      <c r="U39" s="255">
        <f t="shared" si="9"/>
        <v>0</v>
      </c>
      <c r="V39" s="255">
        <f t="shared" si="9"/>
        <v>859.84999999999673</v>
      </c>
      <c r="W39" s="709">
        <f t="shared" si="9"/>
        <v>41206.649999999943</v>
      </c>
      <c r="X39" s="255">
        <f t="shared" si="9"/>
        <v>5</v>
      </c>
      <c r="Y39" s="751" t="s">
        <v>1</v>
      </c>
      <c r="Z39" s="720" t="s">
        <v>1</v>
      </c>
      <c r="AA39" s="255">
        <f>SUM(AA34:AA38)</f>
        <v>1293698.4000000001</v>
      </c>
      <c r="AB39" s="255">
        <f>SUM(AB34:AB38)</f>
        <v>0</v>
      </c>
      <c r="AC39" s="255">
        <f>SUM(AC34:AC38)</f>
        <v>26952.05</v>
      </c>
      <c r="AD39" s="709">
        <f>SUM(AD34:AD38)</f>
        <v>1320650.4500000002</v>
      </c>
      <c r="AE39" s="255">
        <f>SUM(AE34:AE38)</f>
        <v>5</v>
      </c>
      <c r="AF39" s="751" t="s">
        <v>1</v>
      </c>
      <c r="AG39" s="720" t="s">
        <v>1</v>
      </c>
      <c r="AH39" s="255">
        <f>SUM(AH34:AH38)</f>
        <v>1334705.2</v>
      </c>
      <c r="AI39" s="255">
        <f>SUM(AI34:AI38)</f>
        <v>0</v>
      </c>
      <c r="AJ39" s="255">
        <f>SUM(AJ34:AJ38)</f>
        <v>27811.870000000003</v>
      </c>
      <c r="AK39" s="709">
        <f>SUM(AK34:AK38)</f>
        <v>1362517.07</v>
      </c>
    </row>
    <row r="40" spans="1:37" ht="30" customHeight="1">
      <c r="A40" s="234"/>
      <c r="B40" s="683" t="s">
        <v>591</v>
      </c>
      <c r="C40" s="234"/>
      <c r="D40" s="234"/>
      <c r="E40" s="674"/>
      <c r="F40" s="749"/>
      <c r="G40" s="702"/>
      <c r="H40" s="264"/>
      <c r="I40" s="264"/>
      <c r="J40" s="264"/>
      <c r="K40" s="706"/>
      <c r="L40" s="253"/>
      <c r="M40" s="749"/>
      <c r="N40" s="702"/>
      <c r="O40" s="757"/>
      <c r="P40" s="264"/>
      <c r="Q40" s="757"/>
      <c r="R40" s="706"/>
      <c r="S40" s="253"/>
      <c r="T40" s="253"/>
      <c r="U40" s="253"/>
      <c r="V40" s="253"/>
      <c r="W40" s="706"/>
      <c r="X40" s="253"/>
      <c r="Y40" s="749"/>
      <c r="Z40" s="702"/>
      <c r="AA40" s="264"/>
      <c r="AB40" s="264"/>
      <c r="AC40" s="264"/>
      <c r="AD40" s="706"/>
      <c r="AE40" s="253"/>
      <c r="AF40" s="749"/>
      <c r="AG40" s="702"/>
      <c r="AH40" s="264"/>
      <c r="AI40" s="264"/>
      <c r="AJ40" s="264"/>
      <c r="AK40" s="706"/>
    </row>
    <row r="41" spans="1:37" s="680" customFormat="1" ht="18.95" customHeight="1">
      <c r="A41" s="676">
        <v>18</v>
      </c>
      <c r="B41" s="677" t="s">
        <v>665</v>
      </c>
      <c r="C41" s="676" t="s">
        <v>622</v>
      </c>
      <c r="D41" s="678" t="s">
        <v>666</v>
      </c>
      <c r="E41" s="679">
        <v>1</v>
      </c>
      <c r="F41" s="755" t="s">
        <v>667</v>
      </c>
      <c r="G41" s="756">
        <v>4.8600000000000003</v>
      </c>
      <c r="H41" s="757">
        <f t="shared" ref="H41:H103" si="10">G41*66140</f>
        <v>321440.40000000002</v>
      </c>
      <c r="I41" s="723"/>
      <c r="J41" s="723"/>
      <c r="K41" s="721">
        <f>H41+I41+J41</f>
        <v>321440.40000000002</v>
      </c>
      <c r="L41" s="723">
        <v>1</v>
      </c>
      <c r="M41" s="755" t="s">
        <v>668</v>
      </c>
      <c r="N41" s="702">
        <f t="shared" ref="N41:N48" si="11">O41/66140</f>
        <v>4.7</v>
      </c>
      <c r="O41" s="723">
        <v>310858</v>
      </c>
      <c r="P41" s="723"/>
      <c r="Q41" s="723"/>
      <c r="R41" s="721">
        <f>O41+P41+Q41</f>
        <v>310858</v>
      </c>
      <c r="S41" s="723">
        <f>E41-L41</f>
        <v>0</v>
      </c>
      <c r="T41" s="723">
        <f t="shared" ref="T41:V57" si="12">H41-O41</f>
        <v>10582.400000000023</v>
      </c>
      <c r="U41" s="723">
        <f t="shared" si="12"/>
        <v>0</v>
      </c>
      <c r="V41" s="723">
        <f t="shared" si="12"/>
        <v>0</v>
      </c>
      <c r="W41" s="721">
        <f>T41+U41+V41</f>
        <v>10582.400000000023</v>
      </c>
      <c r="X41" s="723">
        <v>1</v>
      </c>
      <c r="Y41" s="755" t="s">
        <v>669</v>
      </c>
      <c r="Z41" s="756">
        <v>5.01</v>
      </c>
      <c r="AA41" s="723">
        <f>Z41*66140</f>
        <v>331361.39999999997</v>
      </c>
      <c r="AB41" s="723"/>
      <c r="AC41" s="723"/>
      <c r="AD41" s="721">
        <f>AA41+AB41+AC41</f>
        <v>331361.39999999997</v>
      </c>
      <c r="AE41" s="723">
        <v>1</v>
      </c>
      <c r="AF41" s="755" t="s">
        <v>670</v>
      </c>
      <c r="AG41" s="718">
        <v>5.18</v>
      </c>
      <c r="AH41" s="678">
        <v>282417.8</v>
      </c>
      <c r="AI41" s="678"/>
      <c r="AJ41" s="678"/>
      <c r="AK41" s="721">
        <f>AH41+AI41+AJ41</f>
        <v>282417.8</v>
      </c>
    </row>
    <row r="42" spans="1:37" s="680" customFormat="1" ht="18.95" customHeight="1">
      <c r="A42" s="676"/>
      <c r="B42" s="948" t="s">
        <v>671</v>
      </c>
      <c r="C42" s="948"/>
      <c r="D42" s="678"/>
      <c r="E42" s="679"/>
      <c r="F42" s="675"/>
      <c r="G42" s="756"/>
      <c r="H42" s="264"/>
      <c r="I42" s="678"/>
      <c r="J42" s="678"/>
      <c r="K42" s="721"/>
      <c r="L42" s="678"/>
      <c r="M42" s="675"/>
      <c r="N42" s="718"/>
      <c r="O42" s="723"/>
      <c r="P42" s="678"/>
      <c r="Q42" s="723"/>
      <c r="R42" s="721"/>
      <c r="S42" s="678">
        <f>E42-L42</f>
        <v>0</v>
      </c>
      <c r="T42" s="678">
        <f t="shared" si="12"/>
        <v>0</v>
      </c>
      <c r="U42" s="678">
        <f t="shared" si="12"/>
        <v>0</v>
      </c>
      <c r="V42" s="678">
        <f t="shared" si="12"/>
        <v>0</v>
      </c>
      <c r="W42" s="721">
        <f>T42+U42+V42</f>
        <v>0</v>
      </c>
      <c r="X42" s="678"/>
      <c r="Y42" s="675"/>
      <c r="Z42" s="718"/>
      <c r="AA42" s="678"/>
      <c r="AB42" s="678"/>
      <c r="AC42" s="678"/>
      <c r="AD42" s="721">
        <f t="shared" ref="AD42:AD100" si="13">AA42+AB42+AC42</f>
        <v>0</v>
      </c>
      <c r="AE42" s="678"/>
      <c r="AF42" s="675"/>
      <c r="AG42" s="718"/>
      <c r="AH42" s="678"/>
      <c r="AI42" s="678"/>
      <c r="AJ42" s="678"/>
      <c r="AK42" s="721">
        <f>AH42+AI42+AJ42</f>
        <v>0</v>
      </c>
    </row>
    <row r="43" spans="1:37" s="680" customFormat="1" ht="18.95" customHeight="1">
      <c r="A43" s="676">
        <v>19</v>
      </c>
      <c r="B43" s="687" t="s">
        <v>672</v>
      </c>
      <c r="C43" s="686" t="s">
        <v>673</v>
      </c>
      <c r="D43" s="678" t="s">
        <v>674</v>
      </c>
      <c r="E43" s="679">
        <v>1</v>
      </c>
      <c r="F43" s="675" t="s">
        <v>670</v>
      </c>
      <c r="G43" s="756">
        <v>4.41</v>
      </c>
      <c r="H43" s="264">
        <f t="shared" si="10"/>
        <v>291677.40000000002</v>
      </c>
      <c r="I43" s="678"/>
      <c r="J43" s="678"/>
      <c r="K43" s="721">
        <f t="shared" ref="K43:K71" si="14">H43+I43+J43</f>
        <v>291677.40000000002</v>
      </c>
      <c r="L43" s="678">
        <v>1</v>
      </c>
      <c r="M43" s="675" t="s">
        <v>669</v>
      </c>
      <c r="N43" s="702">
        <f t="shared" si="11"/>
        <v>4.2700030238887212</v>
      </c>
      <c r="O43" s="723">
        <v>282418</v>
      </c>
      <c r="P43" s="678"/>
      <c r="Q43" s="723"/>
      <c r="R43" s="721">
        <f>O43+P43+Q43</f>
        <v>282418</v>
      </c>
      <c r="S43" s="678">
        <f t="shared" ref="S43:S60" si="15">E43-L43</f>
        <v>0</v>
      </c>
      <c r="T43" s="678">
        <f t="shared" si="12"/>
        <v>9259.4000000000233</v>
      </c>
      <c r="U43" s="678">
        <f t="shared" si="12"/>
        <v>0</v>
      </c>
      <c r="V43" s="678">
        <f t="shared" si="12"/>
        <v>0</v>
      </c>
      <c r="W43" s="721">
        <f t="shared" ref="W43:W54" si="16">T43+U43+V43</f>
        <v>9259.4000000000233</v>
      </c>
      <c r="X43" s="678">
        <v>1</v>
      </c>
      <c r="Y43" s="675" t="s">
        <v>675</v>
      </c>
      <c r="Z43" s="718">
        <v>4.41</v>
      </c>
      <c r="AA43" s="678">
        <f t="shared" ref="AA43:AA103" si="17">Z43*66140</f>
        <v>291677.40000000002</v>
      </c>
      <c r="AB43" s="678"/>
      <c r="AC43" s="678"/>
      <c r="AD43" s="721">
        <f t="shared" si="13"/>
        <v>291677.40000000002</v>
      </c>
      <c r="AE43" s="678">
        <v>1</v>
      </c>
      <c r="AF43" s="675" t="s">
        <v>788</v>
      </c>
      <c r="AG43" s="718">
        <v>4.55</v>
      </c>
      <c r="AH43" s="678">
        <f t="shared" ref="AH43:AH51" si="18">AG43*66140</f>
        <v>300937</v>
      </c>
      <c r="AI43" s="678"/>
      <c r="AJ43" s="678"/>
      <c r="AK43" s="721">
        <f t="shared" ref="AK43:AK62" si="19">AH43+AI43+AJ43</f>
        <v>300937</v>
      </c>
    </row>
    <row r="44" spans="1:37" s="680" customFormat="1" ht="18.95" customHeight="1">
      <c r="A44" s="676">
        <v>20</v>
      </c>
      <c r="B44" s="677" t="s">
        <v>676</v>
      </c>
      <c r="C44" s="676" t="s">
        <v>630</v>
      </c>
      <c r="D44" s="678" t="s">
        <v>677</v>
      </c>
      <c r="E44" s="679">
        <v>1</v>
      </c>
      <c r="F44" s="675" t="s">
        <v>655</v>
      </c>
      <c r="G44" s="756">
        <v>3.64</v>
      </c>
      <c r="H44" s="264">
        <f t="shared" si="10"/>
        <v>240749.6</v>
      </c>
      <c r="I44" s="678"/>
      <c r="J44" s="678"/>
      <c r="K44" s="721">
        <f t="shared" si="14"/>
        <v>240749.6</v>
      </c>
      <c r="L44" s="678">
        <v>1</v>
      </c>
      <c r="M44" s="675" t="s">
        <v>678</v>
      </c>
      <c r="N44" s="702">
        <f t="shared" si="11"/>
        <v>3.5299969761112791</v>
      </c>
      <c r="O44" s="723">
        <v>233474</v>
      </c>
      <c r="P44" s="678"/>
      <c r="Q44" s="723"/>
      <c r="R44" s="721">
        <f t="shared" ref="R44:R51" si="20">O44+P44+Q44</f>
        <v>233474</v>
      </c>
      <c r="S44" s="678">
        <f t="shared" si="15"/>
        <v>0</v>
      </c>
      <c r="T44" s="678">
        <f t="shared" si="12"/>
        <v>7275.6000000000058</v>
      </c>
      <c r="U44" s="678">
        <f t="shared" si="12"/>
        <v>0</v>
      </c>
      <c r="V44" s="678">
        <f t="shared" si="12"/>
        <v>0</v>
      </c>
      <c r="W44" s="721">
        <f t="shared" si="16"/>
        <v>7275.6000000000058</v>
      </c>
      <c r="X44" s="678">
        <v>1</v>
      </c>
      <c r="Y44" s="675" t="s">
        <v>654</v>
      </c>
      <c r="Z44" s="718">
        <v>3.64</v>
      </c>
      <c r="AA44" s="678">
        <f t="shared" si="17"/>
        <v>240749.6</v>
      </c>
      <c r="AB44" s="678"/>
      <c r="AC44" s="678"/>
      <c r="AD44" s="721">
        <f t="shared" si="13"/>
        <v>240749.6</v>
      </c>
      <c r="AE44" s="678">
        <v>1</v>
      </c>
      <c r="AF44" s="675" t="s">
        <v>656</v>
      </c>
      <c r="AG44" s="718">
        <v>3.76</v>
      </c>
      <c r="AH44" s="678">
        <f t="shared" si="18"/>
        <v>248686.4</v>
      </c>
      <c r="AI44" s="678"/>
      <c r="AJ44" s="678"/>
      <c r="AK44" s="721">
        <f t="shared" si="19"/>
        <v>248686.4</v>
      </c>
    </row>
    <row r="45" spans="1:37" s="680" customFormat="1" ht="18.95" customHeight="1">
      <c r="A45" s="676">
        <v>21</v>
      </c>
      <c r="B45" s="677" t="s">
        <v>680</v>
      </c>
      <c r="C45" s="676" t="s">
        <v>630</v>
      </c>
      <c r="D45" s="678" t="s">
        <v>681</v>
      </c>
      <c r="E45" s="679">
        <v>1</v>
      </c>
      <c r="F45" s="675" t="s">
        <v>655</v>
      </c>
      <c r="G45" s="756">
        <v>4.13</v>
      </c>
      <c r="H45" s="264">
        <f t="shared" si="10"/>
        <v>273158.2</v>
      </c>
      <c r="I45" s="678"/>
      <c r="J45" s="723">
        <f>H45*0.05</f>
        <v>13657.910000000002</v>
      </c>
      <c r="K45" s="721">
        <f t="shared" si="14"/>
        <v>286816.11</v>
      </c>
      <c r="L45" s="678">
        <v>1</v>
      </c>
      <c r="M45" s="675" t="s">
        <v>678</v>
      </c>
      <c r="N45" s="702">
        <f t="shared" si="11"/>
        <v>4.0099939522225583</v>
      </c>
      <c r="O45" s="723">
        <v>265221</v>
      </c>
      <c r="P45" s="678"/>
      <c r="Q45" s="723">
        <f>O45*0.05</f>
        <v>13261.050000000001</v>
      </c>
      <c r="R45" s="721">
        <f t="shared" si="20"/>
        <v>278482.05</v>
      </c>
      <c r="S45" s="678">
        <f t="shared" si="15"/>
        <v>0</v>
      </c>
      <c r="T45" s="678">
        <f t="shared" si="12"/>
        <v>7937.2000000000116</v>
      </c>
      <c r="U45" s="678">
        <f t="shared" si="12"/>
        <v>0</v>
      </c>
      <c r="V45" s="678">
        <f t="shared" si="12"/>
        <v>396.86000000000058</v>
      </c>
      <c r="W45" s="721">
        <f t="shared" si="16"/>
        <v>8334.0600000000122</v>
      </c>
      <c r="X45" s="678">
        <v>1</v>
      </c>
      <c r="Y45" s="675" t="s">
        <v>654</v>
      </c>
      <c r="Z45" s="718">
        <v>4.13</v>
      </c>
      <c r="AA45" s="678">
        <f t="shared" si="17"/>
        <v>273158.2</v>
      </c>
      <c r="AB45" s="678"/>
      <c r="AC45" s="678">
        <f>AA45*0.05</f>
        <v>13657.910000000002</v>
      </c>
      <c r="AD45" s="721">
        <f t="shared" si="13"/>
        <v>286816.11</v>
      </c>
      <c r="AE45" s="678">
        <v>1</v>
      </c>
      <c r="AF45" s="675" t="s">
        <v>656</v>
      </c>
      <c r="AG45" s="718">
        <v>4.2699999999999996</v>
      </c>
      <c r="AH45" s="678">
        <f t="shared" si="18"/>
        <v>282417.8</v>
      </c>
      <c r="AI45" s="678"/>
      <c r="AJ45" s="678">
        <f>AH45*0.05</f>
        <v>14120.89</v>
      </c>
      <c r="AK45" s="721">
        <f t="shared" si="19"/>
        <v>296538.69</v>
      </c>
    </row>
    <row r="46" spans="1:37" s="680" customFormat="1" ht="18.95" customHeight="1">
      <c r="A46" s="676">
        <v>22</v>
      </c>
      <c r="B46" s="688" t="s">
        <v>817</v>
      </c>
      <c r="C46" s="676" t="s">
        <v>682</v>
      </c>
      <c r="D46" s="678" t="s">
        <v>683</v>
      </c>
      <c r="E46" s="679">
        <v>1</v>
      </c>
      <c r="F46" s="675" t="s">
        <v>693</v>
      </c>
      <c r="G46" s="756">
        <v>2.4300000000000002</v>
      </c>
      <c r="H46" s="264">
        <f t="shared" si="10"/>
        <v>160720.20000000001</v>
      </c>
      <c r="I46" s="678"/>
      <c r="J46" s="678"/>
      <c r="K46" s="721">
        <f t="shared" si="14"/>
        <v>160720.20000000001</v>
      </c>
      <c r="L46" s="678">
        <v>1</v>
      </c>
      <c r="M46" s="675" t="s">
        <v>694</v>
      </c>
      <c r="N46" s="702">
        <f t="shared" si="11"/>
        <v>2.35</v>
      </c>
      <c r="O46" s="723">
        <v>155429</v>
      </c>
      <c r="P46" s="678"/>
      <c r="Q46" s="723"/>
      <c r="R46" s="721">
        <f t="shared" si="20"/>
        <v>155429</v>
      </c>
      <c r="S46" s="678">
        <f t="shared" si="15"/>
        <v>0</v>
      </c>
      <c r="T46" s="678">
        <f t="shared" si="12"/>
        <v>5291.2000000000116</v>
      </c>
      <c r="U46" s="678">
        <f t="shared" si="12"/>
        <v>0</v>
      </c>
      <c r="V46" s="678">
        <f t="shared" si="12"/>
        <v>0</v>
      </c>
      <c r="W46" s="721">
        <f t="shared" si="16"/>
        <v>5291.2000000000116</v>
      </c>
      <c r="X46" s="678">
        <v>1</v>
      </c>
      <c r="Y46" s="675" t="s">
        <v>695</v>
      </c>
      <c r="Z46" s="718">
        <v>2.5</v>
      </c>
      <c r="AA46" s="678">
        <f t="shared" si="17"/>
        <v>165350</v>
      </c>
      <c r="AB46" s="678"/>
      <c r="AC46" s="678"/>
      <c r="AD46" s="721">
        <f t="shared" si="13"/>
        <v>165350</v>
      </c>
      <c r="AE46" s="678">
        <v>1</v>
      </c>
      <c r="AF46" s="675" t="s">
        <v>696</v>
      </c>
      <c r="AG46" s="718">
        <v>2.58</v>
      </c>
      <c r="AH46" s="678">
        <f t="shared" si="18"/>
        <v>170641.2</v>
      </c>
      <c r="AI46" s="678"/>
      <c r="AJ46" s="678"/>
      <c r="AK46" s="721">
        <f t="shared" si="19"/>
        <v>170641.2</v>
      </c>
    </row>
    <row r="47" spans="1:37" s="680" customFormat="1" ht="18.95" customHeight="1">
      <c r="A47" s="676">
        <v>23</v>
      </c>
      <c r="B47" s="677" t="s">
        <v>842</v>
      </c>
      <c r="C47" s="676" t="s">
        <v>663</v>
      </c>
      <c r="D47" s="678" t="s">
        <v>684</v>
      </c>
      <c r="E47" s="679">
        <v>1</v>
      </c>
      <c r="F47" s="675" t="s">
        <v>679</v>
      </c>
      <c r="G47" s="756">
        <v>1.79</v>
      </c>
      <c r="H47" s="264">
        <f t="shared" si="10"/>
        <v>118390.6</v>
      </c>
      <c r="I47" s="678"/>
      <c r="J47" s="678"/>
      <c r="K47" s="721">
        <f t="shared" si="14"/>
        <v>118390.6</v>
      </c>
      <c r="L47" s="678">
        <v>1</v>
      </c>
      <c r="M47" s="675" t="s">
        <v>818</v>
      </c>
      <c r="N47" s="702">
        <f t="shared" si="11"/>
        <v>1.729996976111279</v>
      </c>
      <c r="O47" s="723">
        <v>114422</v>
      </c>
      <c r="P47" s="678"/>
      <c r="Q47" s="723"/>
      <c r="R47" s="721">
        <f t="shared" si="20"/>
        <v>114422</v>
      </c>
      <c r="S47" s="678">
        <f t="shared" si="15"/>
        <v>0</v>
      </c>
      <c r="T47" s="678">
        <f t="shared" si="12"/>
        <v>3968.6000000000058</v>
      </c>
      <c r="U47" s="678">
        <f t="shared" si="12"/>
        <v>0</v>
      </c>
      <c r="V47" s="678">
        <f t="shared" si="12"/>
        <v>0</v>
      </c>
      <c r="W47" s="721">
        <f t="shared" si="16"/>
        <v>3968.6000000000058</v>
      </c>
      <c r="X47" s="678">
        <v>1</v>
      </c>
      <c r="Y47" s="675" t="s">
        <v>678</v>
      </c>
      <c r="Z47" s="718">
        <v>1.84</v>
      </c>
      <c r="AA47" s="678">
        <f t="shared" si="17"/>
        <v>121697.60000000001</v>
      </c>
      <c r="AB47" s="678"/>
      <c r="AC47" s="678"/>
      <c r="AD47" s="721">
        <f t="shared" si="13"/>
        <v>121697.60000000001</v>
      </c>
      <c r="AE47" s="678">
        <v>1</v>
      </c>
      <c r="AF47" s="675" t="s">
        <v>655</v>
      </c>
      <c r="AG47" s="718">
        <v>1.9</v>
      </c>
      <c r="AH47" s="678">
        <f t="shared" si="18"/>
        <v>125666</v>
      </c>
      <c r="AI47" s="678"/>
      <c r="AJ47" s="678"/>
      <c r="AK47" s="721">
        <f t="shared" si="19"/>
        <v>125666</v>
      </c>
    </row>
    <row r="48" spans="1:37" s="680" customFormat="1" ht="18.95" customHeight="1">
      <c r="A48" s="676">
        <v>24</v>
      </c>
      <c r="B48" s="677" t="s">
        <v>685</v>
      </c>
      <c r="C48" s="676" t="s">
        <v>663</v>
      </c>
      <c r="D48" s="678" t="s">
        <v>686</v>
      </c>
      <c r="E48" s="679">
        <v>1</v>
      </c>
      <c r="F48" s="675" t="s">
        <v>616</v>
      </c>
      <c r="G48" s="756">
        <v>1.9</v>
      </c>
      <c r="H48" s="264">
        <f t="shared" si="10"/>
        <v>125666</v>
      </c>
      <c r="I48" s="678"/>
      <c r="J48" s="678"/>
      <c r="K48" s="721">
        <f t="shared" si="14"/>
        <v>125666</v>
      </c>
      <c r="L48" s="678">
        <v>1</v>
      </c>
      <c r="M48" s="675" t="s">
        <v>614</v>
      </c>
      <c r="N48" s="702">
        <f t="shared" si="11"/>
        <v>1.8400060477774418</v>
      </c>
      <c r="O48" s="723">
        <v>121698</v>
      </c>
      <c r="P48" s="678"/>
      <c r="Q48" s="723"/>
      <c r="R48" s="721">
        <f t="shared" si="20"/>
        <v>121698</v>
      </c>
      <c r="S48" s="678">
        <f t="shared" si="15"/>
        <v>0</v>
      </c>
      <c r="T48" s="678">
        <f t="shared" si="12"/>
        <v>3968</v>
      </c>
      <c r="U48" s="678">
        <f t="shared" si="12"/>
        <v>0</v>
      </c>
      <c r="V48" s="678">
        <f t="shared" si="12"/>
        <v>0</v>
      </c>
      <c r="W48" s="721">
        <f t="shared" si="16"/>
        <v>3968</v>
      </c>
      <c r="X48" s="678">
        <v>1</v>
      </c>
      <c r="Y48" s="675" t="s">
        <v>687</v>
      </c>
      <c r="Z48" s="718">
        <v>1.9</v>
      </c>
      <c r="AA48" s="678">
        <f t="shared" si="17"/>
        <v>125666</v>
      </c>
      <c r="AB48" s="678"/>
      <c r="AC48" s="678"/>
      <c r="AD48" s="721">
        <f t="shared" si="13"/>
        <v>125666</v>
      </c>
      <c r="AE48" s="678">
        <v>1</v>
      </c>
      <c r="AF48" s="675" t="s">
        <v>716</v>
      </c>
      <c r="AG48" s="718">
        <v>1.96</v>
      </c>
      <c r="AH48" s="678">
        <f t="shared" si="18"/>
        <v>129634.4</v>
      </c>
      <c r="AI48" s="678"/>
      <c r="AJ48" s="678"/>
      <c r="AK48" s="721">
        <f t="shared" si="19"/>
        <v>129634.4</v>
      </c>
    </row>
    <row r="49" spans="1:37" s="680" customFormat="1" ht="18.95" customHeight="1">
      <c r="A49" s="679"/>
      <c r="B49" s="941" t="s">
        <v>688</v>
      </c>
      <c r="C49" s="941"/>
      <c r="D49" s="678"/>
      <c r="E49" s="679"/>
      <c r="F49" s="675"/>
      <c r="G49" s="756"/>
      <c r="H49" s="264"/>
      <c r="I49" s="678"/>
      <c r="J49" s="678"/>
      <c r="K49" s="721"/>
      <c r="L49" s="678"/>
      <c r="M49" s="675"/>
      <c r="N49" s="702"/>
      <c r="O49" s="678"/>
      <c r="P49" s="678"/>
      <c r="Q49" s="723"/>
      <c r="R49" s="721"/>
      <c r="S49" s="678">
        <f t="shared" si="15"/>
        <v>0</v>
      </c>
      <c r="T49" s="678">
        <f t="shared" si="12"/>
        <v>0</v>
      </c>
      <c r="U49" s="678">
        <f t="shared" si="12"/>
        <v>0</v>
      </c>
      <c r="V49" s="678">
        <f t="shared" si="12"/>
        <v>0</v>
      </c>
      <c r="W49" s="721">
        <f t="shared" si="16"/>
        <v>0</v>
      </c>
      <c r="X49" s="678"/>
      <c r="Y49" s="675"/>
      <c r="Z49" s="718"/>
      <c r="AA49" s="678"/>
      <c r="AB49" s="678"/>
      <c r="AC49" s="678"/>
      <c r="AD49" s="721">
        <f t="shared" si="13"/>
        <v>0</v>
      </c>
      <c r="AE49" s="678"/>
      <c r="AF49" s="675"/>
      <c r="AG49" s="718"/>
      <c r="AH49" s="678"/>
      <c r="AI49" s="678"/>
      <c r="AJ49" s="678"/>
      <c r="AK49" s="721">
        <f t="shared" si="19"/>
        <v>0</v>
      </c>
    </row>
    <row r="50" spans="1:37" s="680" customFormat="1" ht="18.95" customHeight="1">
      <c r="A50" s="676">
        <v>25</v>
      </c>
      <c r="B50" s="677" t="s">
        <v>689</v>
      </c>
      <c r="C50" s="686" t="s">
        <v>673</v>
      </c>
      <c r="D50" s="678" t="s">
        <v>690</v>
      </c>
      <c r="E50" s="679">
        <v>1</v>
      </c>
      <c r="F50" s="675" t="s">
        <v>670</v>
      </c>
      <c r="G50" s="756">
        <v>5.34</v>
      </c>
      <c r="H50" s="264">
        <f t="shared" si="10"/>
        <v>353187.6</v>
      </c>
      <c r="I50" s="678"/>
      <c r="J50" s="723">
        <f>H50*0.05</f>
        <v>17659.38</v>
      </c>
      <c r="K50" s="721">
        <f t="shared" si="14"/>
        <v>370846.98</v>
      </c>
      <c r="L50" s="678">
        <v>1</v>
      </c>
      <c r="M50" s="675" t="s">
        <v>669</v>
      </c>
      <c r="N50" s="702">
        <f>O50/66140</f>
        <v>5.3400060477774414</v>
      </c>
      <c r="O50" s="723">
        <v>353188</v>
      </c>
      <c r="P50" s="678"/>
      <c r="Q50" s="723">
        <f>O50*0.05</f>
        <v>17659.400000000001</v>
      </c>
      <c r="R50" s="721">
        <f t="shared" si="20"/>
        <v>370847.4</v>
      </c>
      <c r="S50" s="678">
        <f t="shared" si="15"/>
        <v>0</v>
      </c>
      <c r="T50" s="678">
        <f t="shared" si="12"/>
        <v>-0.40000000002328306</v>
      </c>
      <c r="U50" s="678">
        <f t="shared" si="12"/>
        <v>0</v>
      </c>
      <c r="V50" s="678">
        <f t="shared" si="12"/>
        <v>-2.0000000000436557E-2</v>
      </c>
      <c r="W50" s="721">
        <f t="shared" si="16"/>
        <v>-0.42000000002371962</v>
      </c>
      <c r="X50" s="678">
        <v>1</v>
      </c>
      <c r="Y50" s="675" t="s">
        <v>675</v>
      </c>
      <c r="Z50" s="718">
        <v>5.34</v>
      </c>
      <c r="AA50" s="678">
        <f t="shared" si="17"/>
        <v>353187.6</v>
      </c>
      <c r="AB50" s="678"/>
      <c r="AC50" s="678">
        <f>AA50*0.05</f>
        <v>17659.38</v>
      </c>
      <c r="AD50" s="721">
        <f t="shared" si="13"/>
        <v>370846.98</v>
      </c>
      <c r="AE50" s="678">
        <v>1</v>
      </c>
      <c r="AF50" s="675" t="s">
        <v>788</v>
      </c>
      <c r="AG50" s="718">
        <v>5.34</v>
      </c>
      <c r="AH50" s="678">
        <f t="shared" si="18"/>
        <v>353187.6</v>
      </c>
      <c r="AI50" s="678"/>
      <c r="AJ50" s="678">
        <f>AH50*0.05</f>
        <v>17659.38</v>
      </c>
      <c r="AK50" s="721">
        <f t="shared" si="19"/>
        <v>370846.98</v>
      </c>
    </row>
    <row r="51" spans="1:37" s="680" customFormat="1" ht="18.95" customHeight="1">
      <c r="A51" s="676">
        <v>26</v>
      </c>
      <c r="B51" s="677" t="s">
        <v>691</v>
      </c>
      <c r="C51" s="676" t="s">
        <v>630</v>
      </c>
      <c r="D51" s="678" t="s">
        <v>692</v>
      </c>
      <c r="E51" s="679">
        <v>1</v>
      </c>
      <c r="F51" s="675" t="s">
        <v>655</v>
      </c>
      <c r="G51" s="756">
        <v>3.64</v>
      </c>
      <c r="H51" s="264">
        <f t="shared" si="10"/>
        <v>240749.6</v>
      </c>
      <c r="I51" s="678"/>
      <c r="J51" s="723">
        <f>H51*0.05</f>
        <v>12037.480000000001</v>
      </c>
      <c r="K51" s="721">
        <f t="shared" si="14"/>
        <v>252787.08000000002</v>
      </c>
      <c r="L51" s="678">
        <v>1</v>
      </c>
      <c r="M51" s="675" t="s">
        <v>678</v>
      </c>
      <c r="N51" s="702">
        <f>O51/66140</f>
        <v>3.5299969761112791</v>
      </c>
      <c r="O51" s="723">
        <v>233474</v>
      </c>
      <c r="P51" s="678"/>
      <c r="Q51" s="723">
        <f>O51*0.05</f>
        <v>11673.7</v>
      </c>
      <c r="R51" s="721">
        <f t="shared" si="20"/>
        <v>245147.7</v>
      </c>
      <c r="S51" s="678">
        <f t="shared" si="15"/>
        <v>0</v>
      </c>
      <c r="T51" s="678">
        <f t="shared" si="12"/>
        <v>7275.6000000000058</v>
      </c>
      <c r="U51" s="678">
        <f t="shared" si="12"/>
        <v>0</v>
      </c>
      <c r="V51" s="678">
        <f t="shared" si="12"/>
        <v>363.78000000000065</v>
      </c>
      <c r="W51" s="721">
        <f t="shared" si="16"/>
        <v>7639.3800000000065</v>
      </c>
      <c r="X51" s="678">
        <v>1</v>
      </c>
      <c r="Y51" s="675" t="s">
        <v>654</v>
      </c>
      <c r="Z51" s="718">
        <v>3.64</v>
      </c>
      <c r="AA51" s="678">
        <f t="shared" si="17"/>
        <v>240749.6</v>
      </c>
      <c r="AB51" s="678"/>
      <c r="AC51" s="678">
        <f>AA51*0.05</f>
        <v>12037.480000000001</v>
      </c>
      <c r="AD51" s="721">
        <f t="shared" si="13"/>
        <v>252787.08000000002</v>
      </c>
      <c r="AE51" s="678">
        <v>1</v>
      </c>
      <c r="AF51" s="675" t="s">
        <v>656</v>
      </c>
      <c r="AG51" s="718">
        <v>3.76</v>
      </c>
      <c r="AH51" s="678">
        <f t="shared" si="18"/>
        <v>248686.4</v>
      </c>
      <c r="AI51" s="678"/>
      <c r="AJ51" s="678">
        <f>AH51*0.05</f>
        <v>12434.32</v>
      </c>
      <c r="AK51" s="721">
        <f t="shared" si="19"/>
        <v>261120.72</v>
      </c>
    </row>
    <row r="52" spans="1:37" ht="18.95" customHeight="1">
      <c r="A52" s="234"/>
      <c r="B52" s="734" t="s">
        <v>235</v>
      </c>
      <c r="C52" s="39" t="s">
        <v>1</v>
      </c>
      <c r="D52" s="39" t="s">
        <v>1</v>
      </c>
      <c r="E52" s="255">
        <f>SUM(E41:E51)</f>
        <v>9</v>
      </c>
      <c r="F52" s="690" t="s">
        <v>1</v>
      </c>
      <c r="G52" s="759" t="s">
        <v>1</v>
      </c>
      <c r="H52" s="330">
        <f>SUM(H41:H51)</f>
        <v>2125739.6</v>
      </c>
      <c r="I52" s="330">
        <f>SUM(I41:I51)</f>
        <v>0</v>
      </c>
      <c r="J52" s="330">
        <f>SUM(J41:J51)</f>
        <v>43354.770000000004</v>
      </c>
      <c r="K52" s="735">
        <f>SUM(K41:K51)</f>
        <v>2169094.37</v>
      </c>
      <c r="L52" s="255">
        <f>SUM(L41:L51)</f>
        <v>9</v>
      </c>
      <c r="M52" s="751" t="s">
        <v>1</v>
      </c>
      <c r="N52" s="255" t="s">
        <v>1</v>
      </c>
      <c r="O52" s="762">
        <f>SUM(O41:O51)</f>
        <v>2070182</v>
      </c>
      <c r="P52" s="255">
        <f>SUM(P41:P51)</f>
        <v>0</v>
      </c>
      <c r="Q52" s="762">
        <f>SUM(Q41:Q51)</f>
        <v>42594.150000000009</v>
      </c>
      <c r="R52" s="709">
        <f>SUM(R41:R51)</f>
        <v>2112776.1500000004</v>
      </c>
      <c r="S52" s="736">
        <f t="shared" si="15"/>
        <v>0</v>
      </c>
      <c r="T52" s="736">
        <f t="shared" si="12"/>
        <v>55557.600000000093</v>
      </c>
      <c r="U52" s="736">
        <f t="shared" si="12"/>
        <v>0</v>
      </c>
      <c r="V52" s="736">
        <f t="shared" si="12"/>
        <v>760.61999999999534</v>
      </c>
      <c r="W52" s="735">
        <f t="shared" si="16"/>
        <v>56318.220000000088</v>
      </c>
      <c r="X52" s="255">
        <f>SUM(X41:X51)</f>
        <v>9</v>
      </c>
      <c r="Y52" s="751" t="s">
        <v>1</v>
      </c>
      <c r="Z52" s="720" t="s">
        <v>1</v>
      </c>
      <c r="AA52" s="736">
        <f>SUM(AA41:AA51)</f>
        <v>2143597.4000000004</v>
      </c>
      <c r="AB52" s="736">
        <f>SUM(AB41:AB51)</f>
        <v>0</v>
      </c>
      <c r="AC52" s="736">
        <f>SUM(AC41:AC51)</f>
        <v>43354.770000000004</v>
      </c>
      <c r="AD52" s="735">
        <f t="shared" si="13"/>
        <v>2186952.1700000004</v>
      </c>
      <c r="AE52" s="255">
        <f>SUM(AE41:AE51)</f>
        <v>9</v>
      </c>
      <c r="AF52" s="749" t="s">
        <v>1</v>
      </c>
      <c r="AG52" s="702" t="s">
        <v>1</v>
      </c>
      <c r="AH52" s="330">
        <f>SUM(AH41:AH51)</f>
        <v>2142274.5999999996</v>
      </c>
      <c r="AI52" s="330">
        <f>SUM(AI41:AI51)</f>
        <v>0</v>
      </c>
      <c r="AJ52" s="330">
        <f>SUM(AJ41:AJ51)</f>
        <v>44214.59</v>
      </c>
      <c r="AK52" s="735">
        <f t="shared" si="19"/>
        <v>2186489.1899999995</v>
      </c>
    </row>
    <row r="53" spans="1:37" ht="18.95" customHeight="1">
      <c r="A53" s="234"/>
      <c r="B53" s="683" t="s">
        <v>592</v>
      </c>
      <c r="C53" s="281"/>
      <c r="D53" s="281"/>
      <c r="E53" s="128"/>
      <c r="F53" s="684"/>
      <c r="G53" s="758"/>
      <c r="H53" s="264"/>
      <c r="I53" s="264"/>
      <c r="J53" s="264"/>
      <c r="K53" s="721"/>
      <c r="L53" s="253"/>
      <c r="M53" s="749"/>
      <c r="N53" s="702"/>
      <c r="O53" s="757"/>
      <c r="P53" s="264"/>
      <c r="Q53" s="757"/>
      <c r="R53" s="706"/>
      <c r="S53" s="678">
        <f t="shared" si="15"/>
        <v>0</v>
      </c>
      <c r="T53" s="678">
        <f t="shared" si="12"/>
        <v>0</v>
      </c>
      <c r="U53" s="678">
        <f t="shared" si="12"/>
        <v>0</v>
      </c>
      <c r="V53" s="678">
        <f t="shared" si="12"/>
        <v>0</v>
      </c>
      <c r="W53" s="721">
        <f t="shared" si="16"/>
        <v>0</v>
      </c>
      <c r="X53" s="253"/>
      <c r="Y53" s="749"/>
      <c r="Z53" s="702"/>
      <c r="AA53" s="678"/>
      <c r="AB53" s="264"/>
      <c r="AC53" s="264"/>
      <c r="AD53" s="721"/>
      <c r="AE53" s="253"/>
      <c r="AF53" s="749"/>
      <c r="AG53" s="702"/>
      <c r="AH53" s="264"/>
      <c r="AI53" s="264"/>
      <c r="AJ53" s="264"/>
      <c r="AK53" s="721"/>
    </row>
    <row r="54" spans="1:37" s="680" customFormat="1" ht="18.95" customHeight="1">
      <c r="A54" s="676">
        <v>27</v>
      </c>
      <c r="B54" s="677" t="s">
        <v>701</v>
      </c>
      <c r="C54" s="676" t="s">
        <v>622</v>
      </c>
      <c r="D54" s="691" t="s">
        <v>702</v>
      </c>
      <c r="E54" s="679">
        <v>1</v>
      </c>
      <c r="F54" s="675" t="s">
        <v>749</v>
      </c>
      <c r="G54" s="756">
        <v>4.8600000000000003</v>
      </c>
      <c r="H54" s="264">
        <f>G54*66140</f>
        <v>321440.40000000002</v>
      </c>
      <c r="I54" s="678"/>
      <c r="J54" s="678"/>
      <c r="K54" s="721">
        <f>H54+I54+J54</f>
        <v>321440.40000000002</v>
      </c>
      <c r="L54" s="678">
        <v>1</v>
      </c>
      <c r="M54" s="675" t="s">
        <v>802</v>
      </c>
      <c r="N54" s="702">
        <f>O54/66140</f>
        <v>4.7</v>
      </c>
      <c r="O54" s="723">
        <v>310858</v>
      </c>
      <c r="P54" s="678"/>
      <c r="Q54" s="723"/>
      <c r="R54" s="721">
        <f>O54+P54+Q54</f>
        <v>310858</v>
      </c>
      <c r="S54" s="678">
        <f>E54-L54</f>
        <v>0</v>
      </c>
      <c r="T54" s="678">
        <f t="shared" si="12"/>
        <v>10582.400000000023</v>
      </c>
      <c r="U54" s="678">
        <f>I54-P54</f>
        <v>0</v>
      </c>
      <c r="V54" s="678">
        <f t="shared" si="12"/>
        <v>0</v>
      </c>
      <c r="W54" s="721">
        <f t="shared" si="16"/>
        <v>10582.400000000023</v>
      </c>
      <c r="X54" s="678">
        <v>1</v>
      </c>
      <c r="Y54" s="675" t="s">
        <v>748</v>
      </c>
      <c r="Z54" s="718">
        <v>5.01</v>
      </c>
      <c r="AA54" s="678">
        <f>Z54*66140</f>
        <v>331361.39999999997</v>
      </c>
      <c r="AB54" s="678"/>
      <c r="AC54" s="678"/>
      <c r="AD54" s="721">
        <f>AA54+AB54+AC54</f>
        <v>331361.39999999997</v>
      </c>
      <c r="AE54" s="678">
        <v>1</v>
      </c>
      <c r="AF54" s="675" t="s">
        <v>750</v>
      </c>
      <c r="AG54" s="718">
        <v>5.18</v>
      </c>
      <c r="AH54" s="678">
        <f>AG54*66140</f>
        <v>342605.19999999995</v>
      </c>
      <c r="AI54" s="678"/>
      <c r="AJ54" s="678"/>
      <c r="AK54" s="721">
        <f>AH54+AI54+AJ54</f>
        <v>342605.19999999995</v>
      </c>
    </row>
    <row r="55" spans="1:37" s="680" customFormat="1" ht="18.95" customHeight="1">
      <c r="A55" s="676">
        <v>28</v>
      </c>
      <c r="B55" s="677" t="s">
        <v>819</v>
      </c>
      <c r="C55" s="676" t="s">
        <v>627</v>
      </c>
      <c r="D55" s="678" t="s">
        <v>697</v>
      </c>
      <c r="E55" s="679">
        <v>1</v>
      </c>
      <c r="F55" s="675" t="s">
        <v>749</v>
      </c>
      <c r="G55" s="756">
        <v>4.1399999999999997</v>
      </c>
      <c r="H55" s="264">
        <f>G55*66140</f>
        <v>273819.59999999998</v>
      </c>
      <c r="I55" s="678"/>
      <c r="J55" s="678"/>
      <c r="K55" s="721">
        <f t="shared" si="14"/>
        <v>273819.59999999998</v>
      </c>
      <c r="L55" s="678">
        <v>1</v>
      </c>
      <c r="M55" s="675" t="s">
        <v>802</v>
      </c>
      <c r="N55" s="702">
        <f>O55/66140</f>
        <v>4.0099939522225583</v>
      </c>
      <c r="O55" s="723">
        <v>265221</v>
      </c>
      <c r="P55" s="678"/>
      <c r="Q55" s="723"/>
      <c r="R55" s="721">
        <f>O55+P55+Q55</f>
        <v>265221</v>
      </c>
      <c r="S55" s="678">
        <f t="shared" si="15"/>
        <v>0</v>
      </c>
      <c r="T55" s="678">
        <f t="shared" si="12"/>
        <v>8598.5999999999767</v>
      </c>
      <c r="U55" s="678">
        <f t="shared" si="12"/>
        <v>0</v>
      </c>
      <c r="V55" s="678">
        <f t="shared" si="12"/>
        <v>0</v>
      </c>
      <c r="W55" s="721">
        <f>T55+U55+V55</f>
        <v>8598.5999999999767</v>
      </c>
      <c r="X55" s="678">
        <v>1</v>
      </c>
      <c r="Y55" s="675" t="s">
        <v>748</v>
      </c>
      <c r="Z55" s="718">
        <v>4.1399999999999997</v>
      </c>
      <c r="AA55" s="678">
        <f t="shared" si="17"/>
        <v>273819.59999999998</v>
      </c>
      <c r="AB55" s="678"/>
      <c r="AC55" s="678"/>
      <c r="AD55" s="721">
        <f t="shared" si="13"/>
        <v>273819.59999999998</v>
      </c>
      <c r="AE55" s="678">
        <v>1</v>
      </c>
      <c r="AF55" s="675" t="s">
        <v>750</v>
      </c>
      <c r="AG55" s="718">
        <v>4.2699999999999996</v>
      </c>
      <c r="AH55" s="678">
        <f>AG55*66140</f>
        <v>282417.8</v>
      </c>
      <c r="AI55" s="678"/>
      <c r="AJ55" s="678"/>
      <c r="AK55" s="721">
        <f t="shared" si="19"/>
        <v>282417.8</v>
      </c>
    </row>
    <row r="56" spans="1:37" s="680" customFormat="1" ht="18.95" customHeight="1">
      <c r="A56" s="676">
        <v>29</v>
      </c>
      <c r="B56" s="677" t="s">
        <v>698</v>
      </c>
      <c r="C56" s="676" t="s">
        <v>630</v>
      </c>
      <c r="D56" s="678" t="s">
        <v>699</v>
      </c>
      <c r="E56" s="679">
        <v>1</v>
      </c>
      <c r="F56" s="675" t="s">
        <v>619</v>
      </c>
      <c r="G56" s="756">
        <v>3.64</v>
      </c>
      <c r="H56" s="264">
        <f>G56*66140</f>
        <v>240749.6</v>
      </c>
      <c r="I56" s="678"/>
      <c r="J56" s="678"/>
      <c r="K56" s="721">
        <f t="shared" si="14"/>
        <v>240749.6</v>
      </c>
      <c r="L56" s="678">
        <v>1</v>
      </c>
      <c r="M56" s="675" t="s">
        <v>618</v>
      </c>
      <c r="N56" s="702">
        <f>O56/66140</f>
        <v>3.5299969761112791</v>
      </c>
      <c r="O56" s="723">
        <v>233474</v>
      </c>
      <c r="P56" s="678"/>
      <c r="Q56" s="723"/>
      <c r="R56" s="721">
        <f>O56+P56+Q56</f>
        <v>233474</v>
      </c>
      <c r="S56" s="678">
        <f t="shared" si="15"/>
        <v>0</v>
      </c>
      <c r="T56" s="678">
        <f t="shared" si="12"/>
        <v>7275.6000000000058</v>
      </c>
      <c r="U56" s="678">
        <f t="shared" si="12"/>
        <v>0</v>
      </c>
      <c r="V56" s="678">
        <f t="shared" si="12"/>
        <v>0</v>
      </c>
      <c r="W56" s="721">
        <f t="shared" ref="W56:W104" si="21">T56+U56+V56</f>
        <v>7275.6000000000058</v>
      </c>
      <c r="X56" s="678">
        <v>1</v>
      </c>
      <c r="Y56" s="675" t="s">
        <v>620</v>
      </c>
      <c r="Z56" s="718">
        <v>3.53</v>
      </c>
      <c r="AA56" s="678">
        <f t="shared" si="17"/>
        <v>233474.19999999998</v>
      </c>
      <c r="AB56" s="678"/>
      <c r="AC56" s="678"/>
      <c r="AD56" s="721">
        <f t="shared" si="13"/>
        <v>233474.19999999998</v>
      </c>
      <c r="AE56" s="678">
        <v>1</v>
      </c>
      <c r="AF56" s="675" t="s">
        <v>804</v>
      </c>
      <c r="AG56" s="718">
        <v>3.64</v>
      </c>
      <c r="AH56" s="678">
        <f>AG56*66140</f>
        <v>240749.6</v>
      </c>
      <c r="AI56" s="678"/>
      <c r="AJ56" s="678"/>
      <c r="AK56" s="721">
        <f t="shared" si="19"/>
        <v>240749.6</v>
      </c>
    </row>
    <row r="57" spans="1:37" s="680" customFormat="1" ht="18.95" customHeight="1">
      <c r="A57" s="676">
        <v>30</v>
      </c>
      <c r="B57" s="677" t="s">
        <v>806</v>
      </c>
      <c r="C57" s="676" t="s">
        <v>630</v>
      </c>
      <c r="D57" s="691" t="s">
        <v>702</v>
      </c>
      <c r="E57" s="679">
        <v>1</v>
      </c>
      <c r="F57" s="675" t="s">
        <v>615</v>
      </c>
      <c r="G57" s="756">
        <v>3.42</v>
      </c>
      <c r="H57" s="264">
        <f>G57*66140</f>
        <v>226198.8</v>
      </c>
      <c r="I57" s="678"/>
      <c r="J57" s="678"/>
      <c r="K57" s="721">
        <f t="shared" si="14"/>
        <v>226198.8</v>
      </c>
      <c r="L57" s="678">
        <v>1</v>
      </c>
      <c r="M57" s="675" t="s">
        <v>613</v>
      </c>
      <c r="N57" s="702">
        <f>O57/66140</f>
        <v>3.3099939522225581</v>
      </c>
      <c r="O57" s="723">
        <v>218923</v>
      </c>
      <c r="P57" s="678"/>
      <c r="Q57" s="723"/>
      <c r="R57" s="721">
        <f>O57+P57+Q57</f>
        <v>218923</v>
      </c>
      <c r="S57" s="678">
        <f t="shared" si="15"/>
        <v>0</v>
      </c>
      <c r="T57" s="678">
        <f t="shared" si="12"/>
        <v>7275.7999999999884</v>
      </c>
      <c r="U57" s="678">
        <f t="shared" si="12"/>
        <v>0</v>
      </c>
      <c r="V57" s="678">
        <f t="shared" si="12"/>
        <v>0</v>
      </c>
      <c r="W57" s="721">
        <f t="shared" si="21"/>
        <v>7275.7999999999884</v>
      </c>
      <c r="X57" s="678">
        <v>1</v>
      </c>
      <c r="Y57" s="675" t="s">
        <v>614</v>
      </c>
      <c r="Z57" s="718">
        <v>3.42</v>
      </c>
      <c r="AA57" s="678">
        <f t="shared" si="17"/>
        <v>226198.8</v>
      </c>
      <c r="AB57" s="678"/>
      <c r="AC57" s="678"/>
      <c r="AD57" s="721">
        <f t="shared" si="13"/>
        <v>226198.8</v>
      </c>
      <c r="AE57" s="678">
        <v>1</v>
      </c>
      <c r="AF57" s="675" t="s">
        <v>616</v>
      </c>
      <c r="AG57" s="718">
        <v>3.53</v>
      </c>
      <c r="AH57" s="678">
        <f>AG57*66140</f>
        <v>233474.19999999998</v>
      </c>
      <c r="AI57" s="678"/>
      <c r="AJ57" s="678"/>
      <c r="AK57" s="721">
        <f t="shared" si="19"/>
        <v>233474.19999999998</v>
      </c>
    </row>
    <row r="58" spans="1:37" ht="18.95" customHeight="1">
      <c r="A58" s="234"/>
      <c r="B58" s="734" t="s">
        <v>235</v>
      </c>
      <c r="C58" s="39" t="s">
        <v>1</v>
      </c>
      <c r="D58" s="39" t="s">
        <v>1</v>
      </c>
      <c r="E58" s="255">
        <f>SUM(E54:E57)</f>
        <v>4</v>
      </c>
      <c r="F58" s="690" t="s">
        <v>1</v>
      </c>
      <c r="G58" s="702" t="s">
        <v>1</v>
      </c>
      <c r="H58" s="330">
        <f>SUM(H54:H57)</f>
        <v>1062208.3999999999</v>
      </c>
      <c r="I58" s="330">
        <f>SUM(I54:I57)</f>
        <v>0</v>
      </c>
      <c r="J58" s="330">
        <f>SUM(J54:J57)</f>
        <v>0</v>
      </c>
      <c r="K58" s="735">
        <f t="shared" si="14"/>
        <v>1062208.3999999999</v>
      </c>
      <c r="L58" s="255">
        <f>SUM(L54:L57)</f>
        <v>4</v>
      </c>
      <c r="M58" s="751" t="s">
        <v>1</v>
      </c>
      <c r="N58" s="720" t="s">
        <v>1</v>
      </c>
      <c r="O58" s="763">
        <f>SUM(O54:O57)</f>
        <v>1028476</v>
      </c>
      <c r="P58" s="330">
        <f>SUM(P54:P57)</f>
        <v>0</v>
      </c>
      <c r="Q58" s="763">
        <f>SUM(Q54:Q57)</f>
        <v>0</v>
      </c>
      <c r="R58" s="709">
        <f>SUM(R54:R57)</f>
        <v>1028476</v>
      </c>
      <c r="S58" s="721">
        <f t="shared" si="15"/>
        <v>0</v>
      </c>
      <c r="T58" s="721">
        <f t="shared" ref="T58:V60" si="22">H58-O58</f>
        <v>33732.399999999907</v>
      </c>
      <c r="U58" s="721">
        <f t="shared" si="22"/>
        <v>0</v>
      </c>
      <c r="V58" s="721">
        <f t="shared" si="22"/>
        <v>0</v>
      </c>
      <c r="W58" s="721">
        <f t="shared" si="21"/>
        <v>33732.399999999907</v>
      </c>
      <c r="X58" s="255">
        <f>SUM(X54:X57)</f>
        <v>4</v>
      </c>
      <c r="Y58" s="751" t="s">
        <v>1</v>
      </c>
      <c r="Z58" s="255" t="s">
        <v>1</v>
      </c>
      <c r="AA58" s="255">
        <f>SUM(AA54:AA57)</f>
        <v>1064854</v>
      </c>
      <c r="AB58" s="255">
        <f>SUM(AB54:AB57)</f>
        <v>0</v>
      </c>
      <c r="AC58" s="255">
        <f>SUM(AC54:AC57)</f>
        <v>0</v>
      </c>
      <c r="AD58" s="735">
        <f t="shared" si="13"/>
        <v>1064854</v>
      </c>
      <c r="AE58" s="255">
        <f t="shared" ref="AE58:AJ58" si="23">SUM(AE54:AE57)</f>
        <v>4</v>
      </c>
      <c r="AF58" s="751" t="s">
        <v>1</v>
      </c>
      <c r="AG58" s="255">
        <f t="shared" si="23"/>
        <v>16.62</v>
      </c>
      <c r="AH58" s="255">
        <f t="shared" si="23"/>
        <v>1099246.8</v>
      </c>
      <c r="AI58" s="255">
        <f t="shared" si="23"/>
        <v>0</v>
      </c>
      <c r="AJ58" s="255">
        <f t="shared" si="23"/>
        <v>0</v>
      </c>
      <c r="AK58" s="735">
        <f t="shared" si="19"/>
        <v>1099246.8</v>
      </c>
    </row>
    <row r="59" spans="1:37" s="680" customFormat="1" ht="29.25" customHeight="1">
      <c r="A59" s="679"/>
      <c r="B59" s="689" t="s">
        <v>594</v>
      </c>
      <c r="C59" s="678"/>
      <c r="D59" s="678"/>
      <c r="E59" s="676"/>
      <c r="F59" s="675"/>
      <c r="G59" s="718"/>
      <c r="H59" s="264"/>
      <c r="I59" s="737"/>
      <c r="J59" s="737"/>
      <c r="K59" s="721"/>
      <c r="L59" s="694"/>
      <c r="M59" s="675"/>
      <c r="N59" s="718"/>
      <c r="O59" s="748"/>
      <c r="P59" s="737"/>
      <c r="Q59" s="748"/>
      <c r="R59" s="738"/>
      <c r="S59" s="678">
        <f t="shared" si="15"/>
        <v>0</v>
      </c>
      <c r="T59" s="678">
        <f t="shared" si="22"/>
        <v>0</v>
      </c>
      <c r="U59" s="678">
        <f t="shared" si="22"/>
        <v>0</v>
      </c>
      <c r="V59" s="678">
        <f t="shared" si="22"/>
        <v>0</v>
      </c>
      <c r="W59" s="721">
        <f t="shared" si="21"/>
        <v>0</v>
      </c>
      <c r="X59" s="724"/>
      <c r="Y59" s="675"/>
      <c r="Z59" s="718"/>
      <c r="AA59" s="678"/>
      <c r="AB59" s="739"/>
      <c r="AC59" s="739"/>
      <c r="AD59" s="721">
        <f t="shared" si="13"/>
        <v>0</v>
      </c>
      <c r="AE59" s="724"/>
      <c r="AF59" s="675"/>
      <c r="AG59" s="718"/>
      <c r="AH59" s="739"/>
      <c r="AI59" s="739"/>
      <c r="AJ59" s="739"/>
      <c r="AK59" s="721">
        <f t="shared" si="19"/>
        <v>0</v>
      </c>
    </row>
    <row r="60" spans="1:37" s="680" customFormat="1" ht="18.95" customHeight="1">
      <c r="A60" s="676">
        <v>31</v>
      </c>
      <c r="B60" s="677" t="s">
        <v>705</v>
      </c>
      <c r="C60" s="676" t="s">
        <v>622</v>
      </c>
      <c r="D60" s="678" t="s">
        <v>703</v>
      </c>
      <c r="E60" s="676">
        <v>1</v>
      </c>
      <c r="F60" s="675" t="s">
        <v>693</v>
      </c>
      <c r="G60" s="756">
        <v>4.8600000000000003</v>
      </c>
      <c r="H60" s="264">
        <f t="shared" si="10"/>
        <v>321440.40000000002</v>
      </c>
      <c r="I60" s="737"/>
      <c r="J60" s="737"/>
      <c r="K60" s="721">
        <f t="shared" si="14"/>
        <v>321440.40000000002</v>
      </c>
      <c r="L60" s="694">
        <v>1</v>
      </c>
      <c r="M60" s="675" t="s">
        <v>615</v>
      </c>
      <c r="N60" s="702">
        <f>O60/66140</f>
        <v>4.7</v>
      </c>
      <c r="O60" s="723">
        <v>310858</v>
      </c>
      <c r="P60" s="737"/>
      <c r="Q60" s="748"/>
      <c r="R60" s="721">
        <f>O60+P60+Q60</f>
        <v>310858</v>
      </c>
      <c r="S60" s="678">
        <f t="shared" si="15"/>
        <v>0</v>
      </c>
      <c r="T60" s="678">
        <f t="shared" si="22"/>
        <v>10582.400000000023</v>
      </c>
      <c r="U60" s="678">
        <f t="shared" si="22"/>
        <v>0</v>
      </c>
      <c r="V60" s="678">
        <f t="shared" si="22"/>
        <v>0</v>
      </c>
      <c r="W60" s="721">
        <f t="shared" si="21"/>
        <v>10582.400000000023</v>
      </c>
      <c r="X60" s="724">
        <v>1</v>
      </c>
      <c r="Y60" s="675" t="s">
        <v>613</v>
      </c>
      <c r="Z60" s="718">
        <v>5.01</v>
      </c>
      <c r="AA60" s="678">
        <f t="shared" si="17"/>
        <v>331361.39999999997</v>
      </c>
      <c r="AB60" s="739"/>
      <c r="AC60" s="739"/>
      <c r="AD60" s="721">
        <f t="shared" si="13"/>
        <v>331361.39999999997</v>
      </c>
      <c r="AE60" s="724">
        <v>1</v>
      </c>
      <c r="AF60" s="675" t="s">
        <v>614</v>
      </c>
      <c r="AG60" s="718">
        <v>5.18</v>
      </c>
      <c r="AH60" s="678">
        <f t="shared" ref="AH60:AH71" si="24">AG60*66140</f>
        <v>342605.19999999995</v>
      </c>
      <c r="AI60" s="739"/>
      <c r="AJ60" s="739"/>
      <c r="AK60" s="721">
        <f t="shared" si="19"/>
        <v>342605.19999999995</v>
      </c>
    </row>
    <row r="61" spans="1:37" s="680" customFormat="1" ht="18.95" customHeight="1">
      <c r="A61" s="679"/>
      <c r="B61" s="689" t="s">
        <v>704</v>
      </c>
      <c r="C61" s="678"/>
      <c r="D61" s="678"/>
      <c r="E61" s="676"/>
      <c r="F61" s="675"/>
      <c r="G61" s="756"/>
      <c r="H61" s="264"/>
      <c r="I61" s="737"/>
      <c r="J61" s="737"/>
      <c r="K61" s="721"/>
      <c r="L61" s="694"/>
      <c r="M61" s="675"/>
      <c r="N61" s="718"/>
      <c r="O61" s="748"/>
      <c r="P61" s="737"/>
      <c r="Q61" s="748"/>
      <c r="R61" s="738"/>
      <c r="S61" s="737"/>
      <c r="T61" s="737"/>
      <c r="U61" s="737"/>
      <c r="V61" s="739"/>
      <c r="W61" s="721">
        <f t="shared" si="21"/>
        <v>0</v>
      </c>
      <c r="X61" s="724"/>
      <c r="Y61" s="675"/>
      <c r="Z61" s="718"/>
      <c r="AA61" s="678"/>
      <c r="AB61" s="739"/>
      <c r="AC61" s="739"/>
      <c r="AD61" s="721">
        <f t="shared" si="13"/>
        <v>0</v>
      </c>
      <c r="AE61" s="724"/>
      <c r="AF61" s="675"/>
      <c r="AG61" s="718"/>
      <c r="AH61" s="678"/>
      <c r="AI61" s="739"/>
      <c r="AJ61" s="739"/>
      <c r="AK61" s="721">
        <f t="shared" si="19"/>
        <v>0</v>
      </c>
    </row>
    <row r="62" spans="1:37" s="680" customFormat="1" ht="18.95" customHeight="1">
      <c r="A62" s="676">
        <v>32</v>
      </c>
      <c r="B62" s="677" t="s">
        <v>843</v>
      </c>
      <c r="C62" s="676" t="s">
        <v>673</v>
      </c>
      <c r="D62" s="678" t="s">
        <v>706</v>
      </c>
      <c r="E62" s="679">
        <v>1</v>
      </c>
      <c r="F62" s="755" t="s">
        <v>615</v>
      </c>
      <c r="G62" s="756">
        <v>4.2699999999999996</v>
      </c>
      <c r="H62" s="757">
        <f>G62*66140</f>
        <v>282417.8</v>
      </c>
      <c r="I62" s="723"/>
      <c r="J62" s="723"/>
      <c r="K62" s="721">
        <f t="shared" si="14"/>
        <v>282417.8</v>
      </c>
      <c r="L62" s="723">
        <v>1</v>
      </c>
      <c r="M62" s="755" t="s">
        <v>613</v>
      </c>
      <c r="N62" s="758">
        <f>O62/66140</f>
        <v>4.1400060477774421</v>
      </c>
      <c r="O62" s="723">
        <v>273820</v>
      </c>
      <c r="P62" s="723"/>
      <c r="Q62" s="723"/>
      <c r="R62" s="721">
        <f>O62+P62+Q62</f>
        <v>273820</v>
      </c>
      <c r="S62" s="723">
        <f>E62-L62</f>
        <v>0</v>
      </c>
      <c r="T62" s="723">
        <f>H62-O62</f>
        <v>8597.7999999999884</v>
      </c>
      <c r="U62" s="723">
        <f>I62-P62</f>
        <v>0</v>
      </c>
      <c r="V62" s="723">
        <f>J62-Q62</f>
        <v>0</v>
      </c>
      <c r="W62" s="721">
        <f>T62+U62+V62</f>
        <v>8597.7999999999884</v>
      </c>
      <c r="X62" s="723">
        <v>1</v>
      </c>
      <c r="Y62" s="755" t="s">
        <v>614</v>
      </c>
      <c r="Z62" s="756">
        <v>4.41</v>
      </c>
      <c r="AA62" s="723">
        <f>Z62*66140</f>
        <v>291677.40000000002</v>
      </c>
      <c r="AB62" s="723"/>
      <c r="AC62" s="723"/>
      <c r="AD62" s="721">
        <f>AA62+AB62+AC62</f>
        <v>291677.40000000002</v>
      </c>
      <c r="AE62" s="723">
        <v>1</v>
      </c>
      <c r="AF62" s="755" t="s">
        <v>616</v>
      </c>
      <c r="AG62" s="718">
        <v>4.41</v>
      </c>
      <c r="AH62" s="678">
        <f>AG62*66140</f>
        <v>291677.40000000002</v>
      </c>
      <c r="AI62" s="678"/>
      <c r="AJ62" s="678"/>
      <c r="AK62" s="721">
        <f t="shared" si="19"/>
        <v>291677.40000000002</v>
      </c>
    </row>
    <row r="63" spans="1:37" s="680" customFormat="1" ht="18.95" customHeight="1">
      <c r="A63" s="676">
        <v>33</v>
      </c>
      <c r="B63" s="687" t="s">
        <v>708</v>
      </c>
      <c r="C63" s="676" t="s">
        <v>630</v>
      </c>
      <c r="D63" s="678" t="s">
        <v>709</v>
      </c>
      <c r="E63" s="679">
        <v>1</v>
      </c>
      <c r="F63" s="675" t="s">
        <v>711</v>
      </c>
      <c r="G63" s="756">
        <v>4.4000000000000004</v>
      </c>
      <c r="H63" s="264">
        <f t="shared" si="10"/>
        <v>291016</v>
      </c>
      <c r="I63" s="678"/>
      <c r="J63" s="723">
        <f>H63*0.05</f>
        <v>14550.800000000001</v>
      </c>
      <c r="K63" s="721">
        <f t="shared" si="14"/>
        <v>305566.8</v>
      </c>
      <c r="L63" s="678">
        <v>1</v>
      </c>
      <c r="M63" s="675" t="s">
        <v>710</v>
      </c>
      <c r="N63" s="758">
        <f>O63/66140</f>
        <v>4.2700030238887212</v>
      </c>
      <c r="O63" s="723">
        <v>282418</v>
      </c>
      <c r="P63" s="678"/>
      <c r="Q63" s="723">
        <f>O63*0.05</f>
        <v>14120.900000000001</v>
      </c>
      <c r="R63" s="721">
        <f>O63+P63+Q63</f>
        <v>296538.90000000002</v>
      </c>
      <c r="S63" s="678">
        <f>E63-L63</f>
        <v>0</v>
      </c>
      <c r="T63" s="678">
        <f t="shared" ref="T63:V78" si="25">H63-O63</f>
        <v>8598</v>
      </c>
      <c r="U63" s="678">
        <f t="shared" si="25"/>
        <v>0</v>
      </c>
      <c r="V63" s="678">
        <f t="shared" si="25"/>
        <v>429.89999999999964</v>
      </c>
      <c r="W63" s="721">
        <f t="shared" si="21"/>
        <v>9027.9</v>
      </c>
      <c r="X63" s="678">
        <v>1</v>
      </c>
      <c r="Y63" s="675" t="s">
        <v>712</v>
      </c>
      <c r="Z63" s="718">
        <v>4.4000000000000004</v>
      </c>
      <c r="AA63" s="678">
        <f t="shared" si="17"/>
        <v>291016</v>
      </c>
      <c r="AB63" s="678"/>
      <c r="AC63" s="678">
        <f>AA63*0.05</f>
        <v>14550.800000000001</v>
      </c>
      <c r="AD63" s="721">
        <f t="shared" si="13"/>
        <v>305566.8</v>
      </c>
      <c r="AE63" s="678">
        <v>1</v>
      </c>
      <c r="AF63" s="675" t="s">
        <v>820</v>
      </c>
      <c r="AG63" s="718">
        <v>4.4000000000000004</v>
      </c>
      <c r="AH63" s="678">
        <f t="shared" si="24"/>
        <v>291016</v>
      </c>
      <c r="AI63" s="678"/>
      <c r="AJ63" s="678">
        <f>AH63*0.05</f>
        <v>14550.800000000001</v>
      </c>
      <c r="AK63" s="721">
        <f>AH63+AI63+AJ63</f>
        <v>305566.8</v>
      </c>
    </row>
    <row r="64" spans="1:37" s="680" customFormat="1" ht="18.95" customHeight="1">
      <c r="A64" s="676">
        <v>34</v>
      </c>
      <c r="B64" s="677" t="s">
        <v>713</v>
      </c>
      <c r="C64" s="676" t="s">
        <v>630</v>
      </c>
      <c r="D64" s="678" t="s">
        <v>714</v>
      </c>
      <c r="E64" s="679">
        <v>1</v>
      </c>
      <c r="F64" s="675" t="s">
        <v>717</v>
      </c>
      <c r="G64" s="756">
        <v>3.76</v>
      </c>
      <c r="H64" s="264">
        <f t="shared" si="10"/>
        <v>248686.4</v>
      </c>
      <c r="I64" s="678"/>
      <c r="J64" s="678"/>
      <c r="K64" s="721">
        <f t="shared" si="14"/>
        <v>248686.4</v>
      </c>
      <c r="L64" s="678">
        <v>1</v>
      </c>
      <c r="M64" s="675" t="s">
        <v>715</v>
      </c>
      <c r="N64" s="758">
        <f>O64/66140</f>
        <v>3.6400060477774416</v>
      </c>
      <c r="O64" s="723">
        <v>240750</v>
      </c>
      <c r="P64" s="678"/>
      <c r="Q64" s="723"/>
      <c r="R64" s="721">
        <f t="shared" ref="R64:R71" si="26">O64+P64+Q64</f>
        <v>240750</v>
      </c>
      <c r="S64" s="678">
        <f t="shared" ref="S64:S73" si="27">E64-L64</f>
        <v>0</v>
      </c>
      <c r="T64" s="678">
        <f t="shared" si="25"/>
        <v>7936.3999999999942</v>
      </c>
      <c r="U64" s="678">
        <f t="shared" si="25"/>
        <v>0</v>
      </c>
      <c r="V64" s="678">
        <f t="shared" si="25"/>
        <v>0</v>
      </c>
      <c r="W64" s="721">
        <f t="shared" si="21"/>
        <v>7936.3999999999942</v>
      </c>
      <c r="X64" s="678">
        <v>1</v>
      </c>
      <c r="Y64" s="675" t="s">
        <v>718</v>
      </c>
      <c r="Z64" s="718">
        <v>3.76</v>
      </c>
      <c r="AA64" s="678">
        <f t="shared" si="17"/>
        <v>248686.4</v>
      </c>
      <c r="AB64" s="678"/>
      <c r="AC64" s="678"/>
      <c r="AD64" s="721">
        <f t="shared" si="13"/>
        <v>248686.4</v>
      </c>
      <c r="AE64" s="678">
        <v>1</v>
      </c>
      <c r="AF64" s="675" t="s">
        <v>785</v>
      </c>
      <c r="AG64" s="718">
        <v>3.88</v>
      </c>
      <c r="AH64" s="678">
        <f t="shared" si="24"/>
        <v>256623.19999999998</v>
      </c>
      <c r="AI64" s="678"/>
      <c r="AJ64" s="678"/>
      <c r="AK64" s="721">
        <f t="shared" ref="AK64:AK74" si="28">AH64+AI64+AJ64</f>
        <v>256623.19999999998</v>
      </c>
    </row>
    <row r="65" spans="1:37" s="680" customFormat="1" ht="18.95" customHeight="1">
      <c r="A65" s="676">
        <v>35</v>
      </c>
      <c r="B65" s="677" t="s">
        <v>719</v>
      </c>
      <c r="C65" s="676" t="s">
        <v>630</v>
      </c>
      <c r="D65" s="678" t="s">
        <v>720</v>
      </c>
      <c r="E65" s="679">
        <v>1</v>
      </c>
      <c r="F65" s="675" t="s">
        <v>645</v>
      </c>
      <c r="G65" s="756">
        <v>3.42</v>
      </c>
      <c r="H65" s="264">
        <f t="shared" si="10"/>
        <v>226198.8</v>
      </c>
      <c r="I65" s="678"/>
      <c r="J65" s="678"/>
      <c r="K65" s="721">
        <f t="shared" si="14"/>
        <v>226198.8</v>
      </c>
      <c r="L65" s="678">
        <v>1</v>
      </c>
      <c r="M65" s="675" t="s">
        <v>721</v>
      </c>
      <c r="N65" s="758">
        <f>O65/66140</f>
        <v>3.3099939522225581</v>
      </c>
      <c r="O65" s="723">
        <v>218923</v>
      </c>
      <c r="P65" s="678"/>
      <c r="Q65" s="723"/>
      <c r="R65" s="721">
        <f t="shared" si="26"/>
        <v>218923</v>
      </c>
      <c r="S65" s="678">
        <f t="shared" si="27"/>
        <v>0</v>
      </c>
      <c r="T65" s="678">
        <f t="shared" si="25"/>
        <v>7275.7999999999884</v>
      </c>
      <c r="U65" s="678">
        <f t="shared" si="25"/>
        <v>0</v>
      </c>
      <c r="V65" s="678">
        <f t="shared" si="25"/>
        <v>0</v>
      </c>
      <c r="W65" s="721">
        <f t="shared" si="21"/>
        <v>7275.7999999999884</v>
      </c>
      <c r="X65" s="678">
        <v>1</v>
      </c>
      <c r="Y65" s="675" t="s">
        <v>644</v>
      </c>
      <c r="Z65" s="718">
        <v>3.53</v>
      </c>
      <c r="AA65" s="678">
        <f t="shared" si="17"/>
        <v>233474.19999999998</v>
      </c>
      <c r="AB65" s="678"/>
      <c r="AC65" s="678"/>
      <c r="AD65" s="721">
        <f t="shared" si="13"/>
        <v>233474.19999999998</v>
      </c>
      <c r="AE65" s="678">
        <v>1</v>
      </c>
      <c r="AF65" s="675" t="s">
        <v>646</v>
      </c>
      <c r="AG65" s="718">
        <v>3.64</v>
      </c>
      <c r="AH65" s="678">
        <f t="shared" si="24"/>
        <v>240749.6</v>
      </c>
      <c r="AI65" s="678"/>
      <c r="AJ65" s="678"/>
      <c r="AK65" s="721">
        <f t="shared" si="28"/>
        <v>240749.6</v>
      </c>
    </row>
    <row r="66" spans="1:37" s="680" customFormat="1" ht="18.95" customHeight="1">
      <c r="A66" s="676">
        <v>36</v>
      </c>
      <c r="B66" s="677" t="s">
        <v>722</v>
      </c>
      <c r="C66" s="676" t="s">
        <v>682</v>
      </c>
      <c r="D66" s="678" t="s">
        <v>723</v>
      </c>
      <c r="E66" s="679">
        <v>1</v>
      </c>
      <c r="F66" s="675" t="s">
        <v>640</v>
      </c>
      <c r="G66" s="756">
        <v>2.66</v>
      </c>
      <c r="H66" s="264">
        <f t="shared" si="10"/>
        <v>175932.40000000002</v>
      </c>
      <c r="I66" s="678"/>
      <c r="J66" s="678"/>
      <c r="K66" s="721">
        <f t="shared" si="14"/>
        <v>175932.40000000002</v>
      </c>
      <c r="L66" s="678">
        <v>1</v>
      </c>
      <c r="M66" s="675" t="s">
        <v>638</v>
      </c>
      <c r="N66" s="758">
        <f>O66/66140</f>
        <v>2.5799969761112793</v>
      </c>
      <c r="O66" s="723">
        <v>170641</v>
      </c>
      <c r="P66" s="678"/>
      <c r="Q66" s="723"/>
      <c r="R66" s="721">
        <f t="shared" si="26"/>
        <v>170641</v>
      </c>
      <c r="S66" s="678">
        <f t="shared" si="27"/>
        <v>0</v>
      </c>
      <c r="T66" s="678">
        <f t="shared" si="25"/>
        <v>5291.4000000000233</v>
      </c>
      <c r="U66" s="678">
        <f t="shared" si="25"/>
        <v>0</v>
      </c>
      <c r="V66" s="678">
        <f t="shared" si="25"/>
        <v>0</v>
      </c>
      <c r="W66" s="721">
        <f t="shared" si="21"/>
        <v>5291.4000000000233</v>
      </c>
      <c r="X66" s="678">
        <v>1</v>
      </c>
      <c r="Y66" s="675" t="s">
        <v>641</v>
      </c>
      <c r="Z66" s="718">
        <v>2.66</v>
      </c>
      <c r="AA66" s="678">
        <f t="shared" si="17"/>
        <v>175932.40000000002</v>
      </c>
      <c r="AB66" s="678"/>
      <c r="AC66" s="678"/>
      <c r="AD66" s="721">
        <f t="shared" si="13"/>
        <v>175932.40000000002</v>
      </c>
      <c r="AE66" s="678">
        <v>1</v>
      </c>
      <c r="AF66" s="675" t="s">
        <v>633</v>
      </c>
      <c r="AG66" s="718">
        <v>2.75</v>
      </c>
      <c r="AH66" s="678">
        <f t="shared" si="24"/>
        <v>181885</v>
      </c>
      <c r="AI66" s="678"/>
      <c r="AJ66" s="678"/>
      <c r="AK66" s="721">
        <f t="shared" si="28"/>
        <v>181885</v>
      </c>
    </row>
    <row r="67" spans="1:37" s="680" customFormat="1" ht="18.95" customHeight="1">
      <c r="A67" s="679"/>
      <c r="B67" s="941" t="s">
        <v>724</v>
      </c>
      <c r="C67" s="941"/>
      <c r="D67" s="678"/>
      <c r="E67" s="679"/>
      <c r="F67" s="675"/>
      <c r="G67" s="756"/>
      <c r="H67" s="264"/>
      <c r="I67" s="678"/>
      <c r="J67" s="678"/>
      <c r="K67" s="721"/>
      <c r="L67" s="678"/>
      <c r="M67" s="675"/>
      <c r="N67" s="702"/>
      <c r="O67" s="723"/>
      <c r="P67" s="678"/>
      <c r="Q67" s="723"/>
      <c r="R67" s="721"/>
      <c r="S67" s="678">
        <f t="shared" si="27"/>
        <v>0</v>
      </c>
      <c r="T67" s="678">
        <f t="shared" si="25"/>
        <v>0</v>
      </c>
      <c r="U67" s="678">
        <f t="shared" si="25"/>
        <v>0</v>
      </c>
      <c r="V67" s="678">
        <f t="shared" si="25"/>
        <v>0</v>
      </c>
      <c r="W67" s="721">
        <f t="shared" si="21"/>
        <v>0</v>
      </c>
      <c r="X67" s="678"/>
      <c r="Y67" s="675"/>
      <c r="Z67" s="718"/>
      <c r="AA67" s="678"/>
      <c r="AB67" s="678"/>
      <c r="AC67" s="678"/>
      <c r="AD67" s="721"/>
      <c r="AE67" s="678"/>
      <c r="AF67" s="675"/>
      <c r="AG67" s="718"/>
      <c r="AH67" s="678"/>
      <c r="AI67" s="678"/>
      <c r="AJ67" s="678"/>
      <c r="AK67" s="721">
        <f t="shared" si="28"/>
        <v>0</v>
      </c>
    </row>
    <row r="68" spans="1:37" s="680" customFormat="1" ht="18.95" customHeight="1">
      <c r="A68" s="676">
        <v>37</v>
      </c>
      <c r="B68" s="677" t="s">
        <v>725</v>
      </c>
      <c r="C68" s="676" t="s">
        <v>673</v>
      </c>
      <c r="D68" s="678" t="s">
        <v>726</v>
      </c>
      <c r="E68" s="679">
        <v>1</v>
      </c>
      <c r="F68" s="675" t="s">
        <v>729</v>
      </c>
      <c r="G68" s="756">
        <v>5.01</v>
      </c>
      <c r="H68" s="264">
        <f t="shared" si="10"/>
        <v>331361.39999999997</v>
      </c>
      <c r="I68" s="678"/>
      <c r="J68" s="723">
        <f>H68*0.05</f>
        <v>16568.07</v>
      </c>
      <c r="K68" s="721">
        <f t="shared" si="14"/>
        <v>347929.47</v>
      </c>
      <c r="L68" s="678">
        <v>1</v>
      </c>
      <c r="M68" s="675" t="s">
        <v>727</v>
      </c>
      <c r="N68" s="702">
        <f>O68/66140</f>
        <v>4.8499999999999996</v>
      </c>
      <c r="O68" s="723">
        <v>320779</v>
      </c>
      <c r="P68" s="678"/>
      <c r="Q68" s="723">
        <f>O68*0.05</f>
        <v>16038.95</v>
      </c>
      <c r="R68" s="721">
        <f t="shared" si="26"/>
        <v>336817.95</v>
      </c>
      <c r="S68" s="678">
        <f t="shared" si="27"/>
        <v>0</v>
      </c>
      <c r="T68" s="678">
        <f t="shared" si="25"/>
        <v>10582.399999999965</v>
      </c>
      <c r="U68" s="678">
        <f t="shared" si="25"/>
        <v>0</v>
      </c>
      <c r="V68" s="678">
        <f t="shared" si="25"/>
        <v>529.11999999999898</v>
      </c>
      <c r="W68" s="721">
        <f t="shared" si="21"/>
        <v>11111.519999999964</v>
      </c>
      <c r="X68" s="678">
        <v>1</v>
      </c>
      <c r="Y68" s="675" t="s">
        <v>730</v>
      </c>
      <c r="Z68" s="718">
        <v>5.01</v>
      </c>
      <c r="AA68" s="678">
        <f t="shared" si="17"/>
        <v>331361.39999999997</v>
      </c>
      <c r="AB68" s="678"/>
      <c r="AC68" s="678">
        <f>AA68*0.05</f>
        <v>16568.07</v>
      </c>
      <c r="AD68" s="721">
        <f t="shared" si="13"/>
        <v>347929.47</v>
      </c>
      <c r="AE68" s="678">
        <v>1</v>
      </c>
      <c r="AF68" s="675" t="s">
        <v>821</v>
      </c>
      <c r="AG68" s="718">
        <v>5.01</v>
      </c>
      <c r="AH68" s="678">
        <f t="shared" si="24"/>
        <v>331361.39999999997</v>
      </c>
      <c r="AI68" s="678"/>
      <c r="AJ68" s="678">
        <f>AH68*0.05</f>
        <v>16568.07</v>
      </c>
      <c r="AK68" s="721">
        <f t="shared" si="28"/>
        <v>347929.47</v>
      </c>
    </row>
    <row r="69" spans="1:37" s="680" customFormat="1" ht="18.95" customHeight="1">
      <c r="A69" s="676">
        <v>38</v>
      </c>
      <c r="B69" s="677" t="s">
        <v>731</v>
      </c>
      <c r="C69" s="676" t="s">
        <v>630</v>
      </c>
      <c r="D69" s="678" t="s">
        <v>732</v>
      </c>
      <c r="E69" s="679">
        <v>1</v>
      </c>
      <c r="F69" s="675" t="s">
        <v>735</v>
      </c>
      <c r="G69" s="756">
        <v>4.01</v>
      </c>
      <c r="H69" s="264">
        <f t="shared" si="10"/>
        <v>265221.39999999997</v>
      </c>
      <c r="I69" s="678"/>
      <c r="J69" s="723">
        <f>H69*0.05</f>
        <v>13261.07</v>
      </c>
      <c r="K69" s="721">
        <f t="shared" si="14"/>
        <v>278482.46999999997</v>
      </c>
      <c r="L69" s="678">
        <v>1</v>
      </c>
      <c r="M69" s="675" t="s">
        <v>733</v>
      </c>
      <c r="N69" s="702">
        <f>O69/66140</f>
        <v>4.0099939522225583</v>
      </c>
      <c r="O69" s="723">
        <v>265221</v>
      </c>
      <c r="P69" s="678"/>
      <c r="Q69" s="723">
        <f>O69*0.05</f>
        <v>13261.050000000001</v>
      </c>
      <c r="R69" s="721">
        <f t="shared" si="26"/>
        <v>278482.05</v>
      </c>
      <c r="S69" s="678">
        <f t="shared" si="27"/>
        <v>0</v>
      </c>
      <c r="T69" s="678">
        <f t="shared" si="25"/>
        <v>0.3999999999650754</v>
      </c>
      <c r="U69" s="678">
        <f t="shared" si="25"/>
        <v>0</v>
      </c>
      <c r="V69" s="678">
        <f t="shared" si="25"/>
        <v>1.9999999998617568E-2</v>
      </c>
      <c r="W69" s="721">
        <f t="shared" si="21"/>
        <v>0.41999999996369297</v>
      </c>
      <c r="X69" s="678">
        <v>1</v>
      </c>
      <c r="Y69" s="675" t="s">
        <v>736</v>
      </c>
      <c r="Z69" s="718">
        <v>4.01</v>
      </c>
      <c r="AA69" s="678">
        <f t="shared" si="17"/>
        <v>265221.39999999997</v>
      </c>
      <c r="AB69" s="678"/>
      <c r="AC69" s="678">
        <f>AA69*0.05</f>
        <v>13261.07</v>
      </c>
      <c r="AD69" s="721">
        <f t="shared" si="13"/>
        <v>278482.46999999997</v>
      </c>
      <c r="AE69" s="678">
        <v>1</v>
      </c>
      <c r="AF69" s="675" t="s">
        <v>822</v>
      </c>
      <c r="AG69" s="718">
        <v>4.13</v>
      </c>
      <c r="AH69" s="678">
        <f t="shared" si="24"/>
        <v>273158.2</v>
      </c>
      <c r="AI69" s="678"/>
      <c r="AJ69" s="678">
        <f>AH69*0.05</f>
        <v>13657.910000000002</v>
      </c>
      <c r="AK69" s="721">
        <f t="shared" si="28"/>
        <v>286816.11</v>
      </c>
    </row>
    <row r="70" spans="1:37" s="680" customFormat="1" ht="18.95" customHeight="1">
      <c r="A70" s="676">
        <v>39</v>
      </c>
      <c r="B70" s="677" t="s">
        <v>737</v>
      </c>
      <c r="C70" s="676" t="s">
        <v>630</v>
      </c>
      <c r="D70" s="678" t="s">
        <v>738</v>
      </c>
      <c r="E70" s="679">
        <v>1</v>
      </c>
      <c r="F70" s="675" t="s">
        <v>640</v>
      </c>
      <c r="G70" s="756">
        <v>3.76</v>
      </c>
      <c r="H70" s="264">
        <f t="shared" si="10"/>
        <v>248686.4</v>
      </c>
      <c r="I70" s="678"/>
      <c r="J70" s="723">
        <f>H70*0.05</f>
        <v>12434.32</v>
      </c>
      <c r="K70" s="721">
        <f t="shared" si="14"/>
        <v>261120.72</v>
      </c>
      <c r="L70" s="678">
        <v>1</v>
      </c>
      <c r="M70" s="675" t="s">
        <v>638</v>
      </c>
      <c r="N70" s="702">
        <f>O70/66140</f>
        <v>3.7599939522225583</v>
      </c>
      <c r="O70" s="723">
        <v>248686</v>
      </c>
      <c r="P70" s="678"/>
      <c r="Q70" s="723">
        <f>O70*0.05</f>
        <v>12434.300000000001</v>
      </c>
      <c r="R70" s="721">
        <f t="shared" si="26"/>
        <v>261120.3</v>
      </c>
      <c r="S70" s="678">
        <f t="shared" si="27"/>
        <v>0</v>
      </c>
      <c r="T70" s="678">
        <f t="shared" si="25"/>
        <v>0.39999999999417923</v>
      </c>
      <c r="U70" s="678">
        <f t="shared" si="25"/>
        <v>0</v>
      </c>
      <c r="V70" s="678">
        <f t="shared" si="25"/>
        <v>1.9999999998617568E-2</v>
      </c>
      <c r="W70" s="721">
        <f t="shared" si="21"/>
        <v>0.4199999999927968</v>
      </c>
      <c r="X70" s="678">
        <v>1</v>
      </c>
      <c r="Y70" s="675" t="s">
        <v>641</v>
      </c>
      <c r="Z70" s="718">
        <v>3.76</v>
      </c>
      <c r="AA70" s="678">
        <f t="shared" si="17"/>
        <v>248686.4</v>
      </c>
      <c r="AB70" s="678"/>
      <c r="AC70" s="678">
        <f>AA70*0.05</f>
        <v>12434.32</v>
      </c>
      <c r="AD70" s="721">
        <f t="shared" si="13"/>
        <v>261120.72</v>
      </c>
      <c r="AE70" s="678">
        <v>1</v>
      </c>
      <c r="AF70" s="675" t="s">
        <v>633</v>
      </c>
      <c r="AG70" s="718">
        <v>3.88</v>
      </c>
      <c r="AH70" s="678">
        <f t="shared" si="24"/>
        <v>256623.19999999998</v>
      </c>
      <c r="AI70" s="678"/>
      <c r="AJ70" s="678">
        <f>AH70*0.05</f>
        <v>12831.16</v>
      </c>
      <c r="AK70" s="721">
        <f t="shared" si="28"/>
        <v>269454.36</v>
      </c>
    </row>
    <row r="71" spans="1:37" s="680" customFormat="1" ht="18.95" customHeight="1">
      <c r="A71" s="676">
        <v>40</v>
      </c>
      <c r="B71" s="677" t="s">
        <v>739</v>
      </c>
      <c r="C71" s="676" t="s">
        <v>630</v>
      </c>
      <c r="D71" s="678" t="s">
        <v>740</v>
      </c>
      <c r="E71" s="679">
        <v>1</v>
      </c>
      <c r="F71" s="675" t="s">
        <v>654</v>
      </c>
      <c r="G71" s="756">
        <v>3.64</v>
      </c>
      <c r="H71" s="264">
        <f t="shared" si="10"/>
        <v>240749.6</v>
      </c>
      <c r="I71" s="678"/>
      <c r="J71" s="678"/>
      <c r="K71" s="721">
        <f t="shared" si="14"/>
        <v>240749.6</v>
      </c>
      <c r="L71" s="678">
        <v>1</v>
      </c>
      <c r="M71" s="675" t="s">
        <v>655</v>
      </c>
      <c r="N71" s="702">
        <f>O71/66140</f>
        <v>3.6400060477774416</v>
      </c>
      <c r="O71" s="723">
        <v>240750</v>
      </c>
      <c r="P71" s="678"/>
      <c r="Q71" s="723"/>
      <c r="R71" s="721">
        <f t="shared" si="26"/>
        <v>240750</v>
      </c>
      <c r="S71" s="678">
        <f t="shared" si="27"/>
        <v>0</v>
      </c>
      <c r="T71" s="678">
        <f t="shared" si="25"/>
        <v>-0.39999999999417923</v>
      </c>
      <c r="U71" s="678">
        <f t="shared" si="25"/>
        <v>0</v>
      </c>
      <c r="V71" s="678">
        <f t="shared" si="25"/>
        <v>0</v>
      </c>
      <c r="W71" s="721">
        <f t="shared" si="21"/>
        <v>-0.39999999999417923</v>
      </c>
      <c r="X71" s="678">
        <v>1</v>
      </c>
      <c r="Y71" s="675" t="s">
        <v>656</v>
      </c>
      <c r="Z71" s="718">
        <v>3.64</v>
      </c>
      <c r="AA71" s="678">
        <f t="shared" si="17"/>
        <v>240749.6</v>
      </c>
      <c r="AB71" s="678"/>
      <c r="AC71" s="678"/>
      <c r="AD71" s="721">
        <f t="shared" si="13"/>
        <v>240749.6</v>
      </c>
      <c r="AE71" s="678">
        <v>1</v>
      </c>
      <c r="AF71" s="675" t="s">
        <v>657</v>
      </c>
      <c r="AG71" s="718">
        <v>3.76</v>
      </c>
      <c r="AH71" s="678">
        <f t="shared" si="24"/>
        <v>248686.4</v>
      </c>
      <c r="AI71" s="678"/>
      <c r="AJ71" s="678"/>
      <c r="AK71" s="721">
        <f t="shared" si="28"/>
        <v>248686.4</v>
      </c>
    </row>
    <row r="72" spans="1:37" ht="18.95" customHeight="1">
      <c r="A72" s="234"/>
      <c r="B72" s="734" t="s">
        <v>235</v>
      </c>
      <c r="C72" s="39" t="s">
        <v>1</v>
      </c>
      <c r="D72" s="39" t="s">
        <v>1</v>
      </c>
      <c r="E72" s="39">
        <f>SUM(E60:E71)</f>
        <v>10</v>
      </c>
      <c r="F72" s="690" t="s">
        <v>1</v>
      </c>
      <c r="G72" s="760" t="s">
        <v>1</v>
      </c>
      <c r="H72" s="39">
        <f>SUM(H60:H71)</f>
        <v>2631710.5999999996</v>
      </c>
      <c r="I72" s="39">
        <f>SUM(I60:I71)</f>
        <v>0</v>
      </c>
      <c r="J72" s="39">
        <f>SUM(J60:J71)</f>
        <v>56814.26</v>
      </c>
      <c r="K72" s="740">
        <f>SUM(K60:K71)</f>
        <v>2688524.8600000003</v>
      </c>
      <c r="L72" s="39">
        <f>SUM(L60:L71)</f>
        <v>10</v>
      </c>
      <c r="M72" s="751" t="s">
        <v>1</v>
      </c>
      <c r="N72" s="720" t="s">
        <v>1</v>
      </c>
      <c r="O72" s="764">
        <f>SUM(O60:O71)</f>
        <v>2572846</v>
      </c>
      <c r="P72" s="39">
        <f>SUM(P60:P71)</f>
        <v>0</v>
      </c>
      <c r="Q72" s="764">
        <f>SUM(Q60:Q71)</f>
        <v>55855.200000000004</v>
      </c>
      <c r="R72" s="740">
        <f>SUM(R60:R71)</f>
        <v>2628701.1999999997</v>
      </c>
      <c r="S72" s="736">
        <f t="shared" si="27"/>
        <v>0</v>
      </c>
      <c r="T72" s="736">
        <f t="shared" si="25"/>
        <v>58864.599999999627</v>
      </c>
      <c r="U72" s="736">
        <f t="shared" si="25"/>
        <v>0</v>
      </c>
      <c r="V72" s="736">
        <f t="shared" si="25"/>
        <v>959.05999999999767</v>
      </c>
      <c r="W72" s="735">
        <f t="shared" si="21"/>
        <v>59823.659999999625</v>
      </c>
      <c r="X72" s="255">
        <f>SUM(X60:X71)</f>
        <v>10</v>
      </c>
      <c r="Y72" s="751" t="s">
        <v>1</v>
      </c>
      <c r="Z72" s="720" t="s">
        <v>1</v>
      </c>
      <c r="AA72" s="736">
        <f>SUM(AA60:AA71)</f>
        <v>2658166.5999999996</v>
      </c>
      <c r="AB72" s="736">
        <f>SUM(AB60:AB71)</f>
        <v>0</v>
      </c>
      <c r="AC72" s="736">
        <f>SUM(AC60:AC71)</f>
        <v>56814.26</v>
      </c>
      <c r="AD72" s="735">
        <f t="shared" si="13"/>
        <v>2714980.8599999994</v>
      </c>
      <c r="AE72" s="255">
        <f>SUM(AE60:AE71)</f>
        <v>10</v>
      </c>
      <c r="AF72" s="751" t="s">
        <v>1</v>
      </c>
      <c r="AG72" s="255" t="s">
        <v>1</v>
      </c>
      <c r="AH72" s="255">
        <f>SUM(AH60:AH71)</f>
        <v>2714385.6</v>
      </c>
      <c r="AI72" s="255">
        <f>SUM(AI60:AI71)</f>
        <v>0</v>
      </c>
      <c r="AJ72" s="255">
        <f>SUM(AJ60:AJ71)</f>
        <v>57607.94</v>
      </c>
      <c r="AK72" s="735">
        <f t="shared" si="28"/>
        <v>2771993.54</v>
      </c>
    </row>
    <row r="73" spans="1:37" ht="18.95" customHeight="1">
      <c r="A73" s="679"/>
      <c r="B73" s="689" t="s">
        <v>595</v>
      </c>
      <c r="C73" s="678"/>
      <c r="D73" s="678"/>
      <c r="E73" s="676"/>
      <c r="F73" s="675"/>
      <c r="G73" s="756"/>
      <c r="H73" s="264"/>
      <c r="I73" s="737"/>
      <c r="J73" s="737"/>
      <c r="K73" s="738"/>
      <c r="L73" s="694"/>
      <c r="M73" s="675"/>
      <c r="N73" s="718"/>
      <c r="O73" s="748"/>
      <c r="P73" s="737"/>
      <c r="Q73" s="748"/>
      <c r="R73" s="738"/>
      <c r="S73" s="678">
        <f t="shared" si="27"/>
        <v>0</v>
      </c>
      <c r="T73" s="678">
        <f t="shared" si="25"/>
        <v>0</v>
      </c>
      <c r="U73" s="678">
        <f t="shared" si="25"/>
        <v>0</v>
      </c>
      <c r="V73" s="678">
        <f t="shared" si="25"/>
        <v>0</v>
      </c>
      <c r="W73" s="721">
        <f t="shared" si="21"/>
        <v>0</v>
      </c>
      <c r="X73" s="724"/>
      <c r="Y73" s="675"/>
      <c r="Z73" s="718"/>
      <c r="AA73" s="678"/>
      <c r="AB73" s="739"/>
      <c r="AC73" s="739"/>
      <c r="AD73" s="721">
        <f t="shared" si="13"/>
        <v>0</v>
      </c>
      <c r="AE73" s="724"/>
      <c r="AF73" s="675"/>
      <c r="AG73" s="718"/>
      <c r="AH73" s="739"/>
      <c r="AI73" s="739"/>
      <c r="AJ73" s="739"/>
      <c r="AK73" s="721">
        <f t="shared" si="28"/>
        <v>0</v>
      </c>
    </row>
    <row r="74" spans="1:37" ht="18.95" customHeight="1">
      <c r="A74" s="676">
        <v>41</v>
      </c>
      <c r="B74" s="677" t="s">
        <v>741</v>
      </c>
      <c r="C74" s="676" t="s">
        <v>622</v>
      </c>
      <c r="D74" s="678" t="s">
        <v>742</v>
      </c>
      <c r="E74" s="679">
        <v>1</v>
      </c>
      <c r="F74" s="675" t="s">
        <v>655</v>
      </c>
      <c r="G74" s="756">
        <v>5.35</v>
      </c>
      <c r="H74" s="264">
        <f t="shared" si="10"/>
        <v>353849</v>
      </c>
      <c r="I74" s="678"/>
      <c r="J74" s="678"/>
      <c r="K74" s="721">
        <f>H74+I74+J74</f>
        <v>353849</v>
      </c>
      <c r="L74" s="678">
        <v>1</v>
      </c>
      <c r="M74" s="675" t="s">
        <v>678</v>
      </c>
      <c r="N74" s="702">
        <f>O74/66140</f>
        <v>5.179996976111279</v>
      </c>
      <c r="O74" s="723">
        <v>342605</v>
      </c>
      <c r="P74" s="678"/>
      <c r="Q74" s="723"/>
      <c r="R74" s="721">
        <f>O74+P74+Q74</f>
        <v>342605</v>
      </c>
      <c r="S74" s="678">
        <f>E74-L74</f>
        <v>0</v>
      </c>
      <c r="T74" s="678">
        <f t="shared" si="25"/>
        <v>11244</v>
      </c>
      <c r="U74" s="678">
        <f t="shared" si="25"/>
        <v>0</v>
      </c>
      <c r="V74" s="678">
        <f t="shared" si="25"/>
        <v>0</v>
      </c>
      <c r="W74" s="721">
        <f t="shared" si="21"/>
        <v>11244</v>
      </c>
      <c r="X74" s="678">
        <v>1</v>
      </c>
      <c r="Y74" s="675" t="s">
        <v>654</v>
      </c>
      <c r="Z74" s="718">
        <v>5.35</v>
      </c>
      <c r="AA74" s="678">
        <f t="shared" si="17"/>
        <v>353849</v>
      </c>
      <c r="AB74" s="678"/>
      <c r="AC74" s="678"/>
      <c r="AD74" s="721">
        <f t="shared" si="13"/>
        <v>353849</v>
      </c>
      <c r="AE74" s="678">
        <v>1</v>
      </c>
      <c r="AF74" s="675" t="s">
        <v>656</v>
      </c>
      <c r="AG74" s="718">
        <v>5.52</v>
      </c>
      <c r="AH74" s="678">
        <f>AG74*66140</f>
        <v>365092.8</v>
      </c>
      <c r="AI74" s="678"/>
      <c r="AJ74" s="678"/>
      <c r="AK74" s="721">
        <f t="shared" si="28"/>
        <v>365092.8</v>
      </c>
    </row>
    <row r="75" spans="1:37" ht="18.95" customHeight="1">
      <c r="A75" s="676">
        <v>42</v>
      </c>
      <c r="B75" s="692" t="s">
        <v>743</v>
      </c>
      <c r="C75" s="676" t="s">
        <v>630</v>
      </c>
      <c r="D75" s="678" t="s">
        <v>744</v>
      </c>
      <c r="E75" s="679">
        <v>1</v>
      </c>
      <c r="F75" s="675" t="s">
        <v>651</v>
      </c>
      <c r="G75" s="756">
        <v>3.53</v>
      </c>
      <c r="H75" s="264">
        <f t="shared" si="10"/>
        <v>233474.19999999998</v>
      </c>
      <c r="I75" s="678"/>
      <c r="J75" s="678"/>
      <c r="K75" s="721">
        <f>H75+I75+J75</f>
        <v>233474.19999999998</v>
      </c>
      <c r="L75" s="678">
        <v>1</v>
      </c>
      <c r="M75" s="675" t="s">
        <v>650</v>
      </c>
      <c r="N75" s="702">
        <f>O75/66140</f>
        <v>3.4200030238887207</v>
      </c>
      <c r="O75" s="723">
        <v>226199</v>
      </c>
      <c r="P75" s="678"/>
      <c r="Q75" s="723"/>
      <c r="R75" s="721">
        <f>O75+P75+Q75</f>
        <v>226199</v>
      </c>
      <c r="S75" s="678">
        <f>E75-L75</f>
        <v>0</v>
      </c>
      <c r="T75" s="678">
        <f t="shared" si="25"/>
        <v>7275.1999999999825</v>
      </c>
      <c r="U75" s="678">
        <f t="shared" si="25"/>
        <v>0</v>
      </c>
      <c r="V75" s="678">
        <f t="shared" si="25"/>
        <v>0</v>
      </c>
      <c r="W75" s="721">
        <f t="shared" si="21"/>
        <v>7275.1999999999825</v>
      </c>
      <c r="X75" s="678">
        <v>1</v>
      </c>
      <c r="Y75" s="675" t="s">
        <v>745</v>
      </c>
      <c r="Z75" s="718">
        <v>3.64</v>
      </c>
      <c r="AA75" s="678">
        <f t="shared" si="17"/>
        <v>240749.6</v>
      </c>
      <c r="AB75" s="678"/>
      <c r="AC75" s="678"/>
      <c r="AD75" s="721">
        <f t="shared" si="13"/>
        <v>240749.6</v>
      </c>
      <c r="AE75" s="678">
        <v>1</v>
      </c>
      <c r="AF75" s="675" t="s">
        <v>796</v>
      </c>
      <c r="AG75" s="718">
        <v>3.64</v>
      </c>
      <c r="AH75" s="678">
        <f>AG75*66140</f>
        <v>240749.6</v>
      </c>
      <c r="AI75" s="678"/>
      <c r="AJ75" s="678"/>
      <c r="AK75" s="721">
        <f>AH75+AI75+AJ75</f>
        <v>240749.6</v>
      </c>
    </row>
    <row r="76" spans="1:37" ht="18.95" customHeight="1">
      <c r="A76" s="676">
        <v>43</v>
      </c>
      <c r="B76" s="677" t="s">
        <v>746</v>
      </c>
      <c r="C76" s="676" t="s">
        <v>630</v>
      </c>
      <c r="D76" s="678" t="s">
        <v>747</v>
      </c>
      <c r="E76" s="679">
        <v>1</v>
      </c>
      <c r="F76" s="675" t="s">
        <v>750</v>
      </c>
      <c r="G76" s="756">
        <v>3.64</v>
      </c>
      <c r="H76" s="264">
        <f t="shared" si="10"/>
        <v>240749.6</v>
      </c>
      <c r="I76" s="678"/>
      <c r="J76" s="678"/>
      <c r="K76" s="721">
        <f>H76+I76+J76</f>
        <v>240749.6</v>
      </c>
      <c r="L76" s="678">
        <v>1</v>
      </c>
      <c r="M76" s="675" t="s">
        <v>748</v>
      </c>
      <c r="N76" s="702">
        <f>O76/66140</f>
        <v>3.5299969761112791</v>
      </c>
      <c r="O76" s="723">
        <v>233474</v>
      </c>
      <c r="P76" s="678"/>
      <c r="Q76" s="723"/>
      <c r="R76" s="721">
        <f>O76+P76+Q76</f>
        <v>233474</v>
      </c>
      <c r="S76" s="678">
        <f t="shared" ref="S76:S103" si="29">E76-L76</f>
        <v>0</v>
      </c>
      <c r="T76" s="678">
        <f t="shared" si="25"/>
        <v>7275.6000000000058</v>
      </c>
      <c r="U76" s="678">
        <f t="shared" si="25"/>
        <v>0</v>
      </c>
      <c r="V76" s="678">
        <f t="shared" si="25"/>
        <v>0</v>
      </c>
      <c r="W76" s="721">
        <f t="shared" si="21"/>
        <v>7275.6000000000058</v>
      </c>
      <c r="X76" s="678">
        <v>1</v>
      </c>
      <c r="Y76" s="675" t="s">
        <v>751</v>
      </c>
      <c r="Z76" s="718">
        <v>3.64</v>
      </c>
      <c r="AA76" s="678">
        <f t="shared" si="17"/>
        <v>240749.6</v>
      </c>
      <c r="AB76" s="678"/>
      <c r="AC76" s="678"/>
      <c r="AD76" s="721">
        <f t="shared" si="13"/>
        <v>240749.6</v>
      </c>
      <c r="AE76" s="678">
        <v>1</v>
      </c>
      <c r="AF76" s="675" t="s">
        <v>808</v>
      </c>
      <c r="AG76" s="718">
        <v>3.76</v>
      </c>
      <c r="AH76" s="678">
        <f>AG76*66140</f>
        <v>248686.4</v>
      </c>
      <c r="AI76" s="678"/>
      <c r="AJ76" s="678"/>
      <c r="AK76" s="721">
        <f t="shared" ref="AK76:AK104" si="30">AH76+AI76+AJ76</f>
        <v>248686.4</v>
      </c>
    </row>
    <row r="77" spans="1:37" ht="18.95" customHeight="1">
      <c r="A77" s="676">
        <v>44</v>
      </c>
      <c r="B77" s="677" t="s">
        <v>752</v>
      </c>
      <c r="C77" s="676" t="s">
        <v>682</v>
      </c>
      <c r="D77" s="678" t="s">
        <v>753</v>
      </c>
      <c r="E77" s="679">
        <v>1</v>
      </c>
      <c r="F77" s="675" t="s">
        <v>695</v>
      </c>
      <c r="G77" s="756">
        <v>2.5</v>
      </c>
      <c r="H77" s="264">
        <f t="shared" si="10"/>
        <v>165350</v>
      </c>
      <c r="I77" s="678"/>
      <c r="J77" s="678"/>
      <c r="K77" s="721">
        <f>H77+I77+J77</f>
        <v>165350</v>
      </c>
      <c r="L77" s="678">
        <v>1</v>
      </c>
      <c r="M77" s="675" t="s">
        <v>693</v>
      </c>
      <c r="N77" s="702">
        <f>O77/66140</f>
        <v>2.429996976111279</v>
      </c>
      <c r="O77" s="723">
        <v>160720</v>
      </c>
      <c r="P77" s="678"/>
      <c r="Q77" s="723"/>
      <c r="R77" s="721">
        <f>O77+P77+Q77</f>
        <v>160720</v>
      </c>
      <c r="S77" s="678">
        <f t="shared" si="29"/>
        <v>0</v>
      </c>
      <c r="T77" s="678">
        <f t="shared" si="25"/>
        <v>4630</v>
      </c>
      <c r="U77" s="678">
        <f t="shared" si="25"/>
        <v>0</v>
      </c>
      <c r="V77" s="678">
        <f t="shared" si="25"/>
        <v>0</v>
      </c>
      <c r="W77" s="721">
        <f t="shared" si="21"/>
        <v>4630</v>
      </c>
      <c r="X77" s="678">
        <v>1</v>
      </c>
      <c r="Y77" s="675" t="s">
        <v>696</v>
      </c>
      <c r="Z77" s="718">
        <v>2.58</v>
      </c>
      <c r="AA77" s="678">
        <f t="shared" si="17"/>
        <v>170641.2</v>
      </c>
      <c r="AB77" s="678"/>
      <c r="AC77" s="678"/>
      <c r="AD77" s="721">
        <f t="shared" si="13"/>
        <v>170641.2</v>
      </c>
      <c r="AE77" s="678">
        <v>1</v>
      </c>
      <c r="AF77" s="675" t="s">
        <v>707</v>
      </c>
      <c r="AG77" s="718">
        <v>2.58</v>
      </c>
      <c r="AH77" s="678">
        <f>AG77*66140</f>
        <v>170641.2</v>
      </c>
      <c r="AI77" s="678"/>
      <c r="AJ77" s="678"/>
      <c r="AK77" s="721">
        <f t="shared" si="30"/>
        <v>170641.2</v>
      </c>
    </row>
    <row r="78" spans="1:37" ht="18.95" customHeight="1">
      <c r="A78" s="234"/>
      <c r="B78" s="734" t="s">
        <v>235</v>
      </c>
      <c r="C78" s="39" t="s">
        <v>1</v>
      </c>
      <c r="D78" s="39" t="s">
        <v>1</v>
      </c>
      <c r="E78" s="39">
        <f>SUM(E74:E77)</f>
        <v>4</v>
      </c>
      <c r="F78" s="690" t="s">
        <v>1</v>
      </c>
      <c r="G78" s="720" t="s">
        <v>1</v>
      </c>
      <c r="H78" s="330">
        <f>SUM(H74:H77)</f>
        <v>993422.79999999993</v>
      </c>
      <c r="I78" s="330">
        <f>SUM(I74:I77)</f>
        <v>0</v>
      </c>
      <c r="J78" s="330">
        <f>SUM(J74:J77)</f>
        <v>0</v>
      </c>
      <c r="K78" s="709">
        <f>H78+I78+J78</f>
        <v>993422.79999999993</v>
      </c>
      <c r="L78" s="255">
        <f>SUM(L74:L77)</f>
        <v>4</v>
      </c>
      <c r="M78" s="751" t="s">
        <v>1</v>
      </c>
      <c r="N78" s="255" t="s">
        <v>1</v>
      </c>
      <c r="O78" s="762">
        <f>SUM(O74:O77)</f>
        <v>962998</v>
      </c>
      <c r="P78" s="330">
        <f>SUM(P74:P77)</f>
        <v>0</v>
      </c>
      <c r="Q78" s="763">
        <f>SUM(Q74:Q77)</f>
        <v>0</v>
      </c>
      <c r="R78" s="741">
        <f>SUM(R74:R77)</f>
        <v>962998</v>
      </c>
      <c r="S78" s="736">
        <f t="shared" si="29"/>
        <v>0</v>
      </c>
      <c r="T78" s="736">
        <f t="shared" si="25"/>
        <v>30424.79999999993</v>
      </c>
      <c r="U78" s="736">
        <f t="shared" si="25"/>
        <v>0</v>
      </c>
      <c r="V78" s="736">
        <f t="shared" si="25"/>
        <v>0</v>
      </c>
      <c r="W78" s="735">
        <f t="shared" si="21"/>
        <v>30424.79999999993</v>
      </c>
      <c r="X78" s="255">
        <f>SUM(X74:X77)</f>
        <v>4</v>
      </c>
      <c r="Y78" s="751" t="s">
        <v>1</v>
      </c>
      <c r="Z78" s="720" t="s">
        <v>1</v>
      </c>
      <c r="AA78" s="255">
        <f>SUM(AA74:AA77)</f>
        <v>1005989.3999999999</v>
      </c>
      <c r="AB78" s="255">
        <f>SUM(AB74:AB77)</f>
        <v>0</v>
      </c>
      <c r="AC78" s="255">
        <f>SUM(AC74:AC77)</f>
        <v>0</v>
      </c>
      <c r="AD78" s="709">
        <f>SUM(AD74:AD77)</f>
        <v>1005989.3999999999</v>
      </c>
      <c r="AE78" s="255">
        <f>SUM(AE74:AE77)</f>
        <v>4</v>
      </c>
      <c r="AF78" s="751" t="s">
        <v>1</v>
      </c>
      <c r="AG78" s="720" t="s">
        <v>1</v>
      </c>
      <c r="AH78" s="330">
        <f>SUM(AH74:AH77)</f>
        <v>1025170</v>
      </c>
      <c r="AI78" s="330">
        <f>SUM(AI74:AI77)</f>
        <v>0</v>
      </c>
      <c r="AJ78" s="330">
        <f>SUM(AJ74:AJ77)</f>
        <v>0</v>
      </c>
      <c r="AK78" s="735">
        <f t="shared" si="30"/>
        <v>1025170</v>
      </c>
    </row>
    <row r="79" spans="1:37" s="680" customFormat="1" ht="18.95" customHeight="1">
      <c r="A79" s="679"/>
      <c r="B79" s="689" t="s">
        <v>220</v>
      </c>
      <c r="C79" s="678"/>
      <c r="D79" s="678"/>
      <c r="E79" s="676"/>
      <c r="F79" s="675"/>
      <c r="G79" s="718"/>
      <c r="H79" s="264"/>
      <c r="I79" s="737"/>
      <c r="J79" s="737"/>
      <c r="K79" s="738"/>
      <c r="L79" s="694"/>
      <c r="M79" s="675"/>
      <c r="N79" s="718"/>
      <c r="O79" s="748"/>
      <c r="P79" s="737"/>
      <c r="Q79" s="748"/>
      <c r="R79" s="738"/>
      <c r="S79" s="678">
        <f t="shared" si="29"/>
        <v>0</v>
      </c>
      <c r="T79" s="678">
        <f t="shared" ref="T79:V94" si="31">H79-O79</f>
        <v>0</v>
      </c>
      <c r="U79" s="678">
        <f t="shared" si="31"/>
        <v>0</v>
      </c>
      <c r="V79" s="678">
        <f t="shared" si="31"/>
        <v>0</v>
      </c>
      <c r="W79" s="721">
        <f t="shared" si="21"/>
        <v>0</v>
      </c>
      <c r="X79" s="724"/>
      <c r="Y79" s="675"/>
      <c r="Z79" s="718"/>
      <c r="AA79" s="678"/>
      <c r="AB79" s="739"/>
      <c r="AC79" s="739"/>
      <c r="AD79" s="721">
        <f t="shared" si="13"/>
        <v>0</v>
      </c>
      <c r="AE79" s="724"/>
      <c r="AF79" s="675"/>
      <c r="AG79" s="718"/>
      <c r="AH79" s="739"/>
      <c r="AI79" s="739"/>
      <c r="AJ79" s="739"/>
      <c r="AK79" s="721">
        <f t="shared" si="30"/>
        <v>0</v>
      </c>
    </row>
    <row r="80" spans="1:37" s="680" customFormat="1" ht="18.95" customHeight="1">
      <c r="A80" s="686">
        <v>45</v>
      </c>
      <c r="B80" s="677" t="s">
        <v>823</v>
      </c>
      <c r="C80" s="676" t="s">
        <v>849</v>
      </c>
      <c r="D80" s="678" t="s">
        <v>754</v>
      </c>
      <c r="E80" s="679">
        <v>1</v>
      </c>
      <c r="F80" s="675" t="s">
        <v>615</v>
      </c>
      <c r="G80" s="718">
        <v>5.01</v>
      </c>
      <c r="H80" s="264">
        <f t="shared" si="10"/>
        <v>331361.39999999997</v>
      </c>
      <c r="I80" s="678"/>
      <c r="J80" s="723"/>
      <c r="K80" s="721">
        <f t="shared" ref="K80:K87" si="32">H80+I80+J80</f>
        <v>331361.39999999997</v>
      </c>
      <c r="L80" s="678">
        <v>1</v>
      </c>
      <c r="M80" s="675" t="s">
        <v>613</v>
      </c>
      <c r="N80" s="702">
        <f t="shared" ref="N80:N86" si="33">O80/66140</f>
        <v>4.8599939522225579</v>
      </c>
      <c r="O80" s="723">
        <v>321440</v>
      </c>
      <c r="P80" s="678"/>
      <c r="Q80" s="723"/>
      <c r="R80" s="721">
        <f>O80+P80+Q80</f>
        <v>321440</v>
      </c>
      <c r="S80" s="678">
        <f t="shared" si="29"/>
        <v>0</v>
      </c>
      <c r="T80" s="678">
        <f t="shared" si="31"/>
        <v>9921.3999999999651</v>
      </c>
      <c r="U80" s="678">
        <f t="shared" si="31"/>
        <v>0</v>
      </c>
      <c r="V80" s="678">
        <f t="shared" si="31"/>
        <v>0</v>
      </c>
      <c r="W80" s="721">
        <f t="shared" si="21"/>
        <v>9921.3999999999651</v>
      </c>
      <c r="X80" s="678">
        <v>1</v>
      </c>
      <c r="Y80" s="675" t="s">
        <v>614</v>
      </c>
      <c r="Z80" s="718">
        <v>5.18</v>
      </c>
      <c r="AA80" s="678">
        <f t="shared" si="17"/>
        <v>342605.19999999995</v>
      </c>
      <c r="AB80" s="678"/>
      <c r="AC80" s="723"/>
      <c r="AD80" s="721">
        <f t="shared" si="13"/>
        <v>342605.19999999995</v>
      </c>
      <c r="AE80" s="678">
        <v>1</v>
      </c>
      <c r="AF80" s="675" t="s">
        <v>616</v>
      </c>
      <c r="AG80" s="718">
        <v>5.35</v>
      </c>
      <c r="AH80" s="678">
        <f t="shared" ref="AH80:AH86" si="34">AG80*66140</f>
        <v>353849</v>
      </c>
      <c r="AI80" s="678"/>
      <c r="AJ80" s="723"/>
      <c r="AK80" s="721">
        <f t="shared" si="30"/>
        <v>353849</v>
      </c>
    </row>
    <row r="81" spans="1:37" s="680" customFormat="1" ht="18.95" customHeight="1">
      <c r="A81" s="686">
        <v>46</v>
      </c>
      <c r="B81" s="677" t="s">
        <v>755</v>
      </c>
      <c r="C81" s="676" t="s">
        <v>630</v>
      </c>
      <c r="D81" s="678" t="s">
        <v>756</v>
      </c>
      <c r="E81" s="679">
        <v>1</v>
      </c>
      <c r="F81" s="675" t="s">
        <v>758</v>
      </c>
      <c r="G81" s="718">
        <v>3.64</v>
      </c>
      <c r="H81" s="264">
        <f t="shared" si="10"/>
        <v>240749.6</v>
      </c>
      <c r="I81" s="678"/>
      <c r="J81" s="678"/>
      <c r="K81" s="721">
        <f t="shared" si="32"/>
        <v>240749.6</v>
      </c>
      <c r="L81" s="678">
        <v>1</v>
      </c>
      <c r="M81" s="675" t="s">
        <v>757</v>
      </c>
      <c r="N81" s="702">
        <f t="shared" si="33"/>
        <v>3.5299969761112791</v>
      </c>
      <c r="O81" s="723">
        <v>233474</v>
      </c>
      <c r="P81" s="678"/>
      <c r="Q81" s="723"/>
      <c r="R81" s="721">
        <f>O81+P81+Q81</f>
        <v>233474</v>
      </c>
      <c r="S81" s="678">
        <f t="shared" si="29"/>
        <v>0</v>
      </c>
      <c r="T81" s="678">
        <f t="shared" si="31"/>
        <v>7275.6000000000058</v>
      </c>
      <c r="U81" s="678">
        <f t="shared" si="31"/>
        <v>0</v>
      </c>
      <c r="V81" s="678">
        <f t="shared" si="31"/>
        <v>0</v>
      </c>
      <c r="W81" s="721">
        <f t="shared" si="21"/>
        <v>7275.6000000000058</v>
      </c>
      <c r="X81" s="678">
        <v>1</v>
      </c>
      <c r="Y81" s="675" t="s">
        <v>759</v>
      </c>
      <c r="Z81" s="718">
        <v>3.64</v>
      </c>
      <c r="AA81" s="678">
        <f t="shared" si="17"/>
        <v>240749.6</v>
      </c>
      <c r="AB81" s="678"/>
      <c r="AC81" s="678"/>
      <c r="AD81" s="721">
        <f t="shared" si="13"/>
        <v>240749.6</v>
      </c>
      <c r="AE81" s="678">
        <v>1</v>
      </c>
      <c r="AF81" s="675" t="s">
        <v>824</v>
      </c>
      <c r="AG81" s="718">
        <v>3.76</v>
      </c>
      <c r="AH81" s="678">
        <f t="shared" si="34"/>
        <v>248686.4</v>
      </c>
      <c r="AI81" s="678"/>
      <c r="AJ81" s="678"/>
      <c r="AK81" s="721">
        <f t="shared" si="30"/>
        <v>248686.4</v>
      </c>
    </row>
    <row r="82" spans="1:37" s="680" customFormat="1" ht="18.95" customHeight="1">
      <c r="A82" s="686">
        <v>47</v>
      </c>
      <c r="B82" s="677" t="s">
        <v>760</v>
      </c>
      <c r="C82" s="676" t="s">
        <v>682</v>
      </c>
      <c r="D82" s="678" t="s">
        <v>761</v>
      </c>
      <c r="E82" s="679">
        <v>1</v>
      </c>
      <c r="F82" s="675" t="s">
        <v>609</v>
      </c>
      <c r="G82" s="718">
        <v>2.5</v>
      </c>
      <c r="H82" s="264">
        <f t="shared" si="10"/>
        <v>165350</v>
      </c>
      <c r="I82" s="678"/>
      <c r="J82" s="678">
        <f>H82*0.05</f>
        <v>8267.5</v>
      </c>
      <c r="K82" s="721">
        <f t="shared" si="32"/>
        <v>173617.5</v>
      </c>
      <c r="L82" s="678">
        <v>1</v>
      </c>
      <c r="M82" s="675" t="s">
        <v>608</v>
      </c>
      <c r="N82" s="702">
        <f t="shared" si="33"/>
        <v>2.429996976111279</v>
      </c>
      <c r="O82" s="723">
        <v>160720</v>
      </c>
      <c r="P82" s="678"/>
      <c r="Q82" s="723">
        <f>O82*0.05</f>
        <v>8036</v>
      </c>
      <c r="R82" s="721">
        <f>O82+P82+Q82</f>
        <v>168756</v>
      </c>
      <c r="S82" s="678">
        <f t="shared" si="29"/>
        <v>0</v>
      </c>
      <c r="T82" s="678">
        <f t="shared" si="31"/>
        <v>4630</v>
      </c>
      <c r="U82" s="678">
        <f t="shared" si="31"/>
        <v>0</v>
      </c>
      <c r="V82" s="678">
        <f t="shared" si="31"/>
        <v>231.5</v>
      </c>
      <c r="W82" s="721">
        <f t="shared" si="21"/>
        <v>4861.5</v>
      </c>
      <c r="X82" s="678">
        <v>1</v>
      </c>
      <c r="Y82" s="675" t="s">
        <v>611</v>
      </c>
      <c r="Z82" s="718">
        <v>2.58</v>
      </c>
      <c r="AA82" s="678">
        <f t="shared" si="17"/>
        <v>170641.2</v>
      </c>
      <c r="AB82" s="678"/>
      <c r="AC82" s="678">
        <f>AA82*0.05</f>
        <v>8532.0600000000013</v>
      </c>
      <c r="AD82" s="721">
        <f t="shared" si="13"/>
        <v>179173.26</v>
      </c>
      <c r="AE82" s="678">
        <v>1</v>
      </c>
      <c r="AF82" s="675" t="s">
        <v>845</v>
      </c>
      <c r="AG82" s="718">
        <v>2.58</v>
      </c>
      <c r="AH82" s="678">
        <f t="shared" si="34"/>
        <v>170641.2</v>
      </c>
      <c r="AI82" s="678"/>
      <c r="AJ82" s="678">
        <f>AH82*0.05</f>
        <v>8532.0600000000013</v>
      </c>
      <c r="AK82" s="721">
        <f t="shared" si="30"/>
        <v>179173.26</v>
      </c>
    </row>
    <row r="83" spans="1:37" s="680" customFormat="1" ht="18.95" customHeight="1">
      <c r="A83" s="686">
        <v>48</v>
      </c>
      <c r="B83" s="688" t="s">
        <v>825</v>
      </c>
      <c r="C83" s="676" t="s">
        <v>663</v>
      </c>
      <c r="D83" s="678" t="s">
        <v>762</v>
      </c>
      <c r="E83" s="679">
        <v>1</v>
      </c>
      <c r="F83" s="675" t="s">
        <v>700</v>
      </c>
      <c r="G83" s="718">
        <v>1.79</v>
      </c>
      <c r="H83" s="264">
        <f t="shared" si="10"/>
        <v>118390.6</v>
      </c>
      <c r="I83" s="678"/>
      <c r="J83" s="678"/>
      <c r="K83" s="721">
        <f t="shared" si="32"/>
        <v>118390.6</v>
      </c>
      <c r="L83" s="678">
        <v>1</v>
      </c>
      <c r="M83" s="675" t="s">
        <v>811</v>
      </c>
      <c r="N83" s="702">
        <f t="shared" si="33"/>
        <v>1.729996976111279</v>
      </c>
      <c r="O83" s="723">
        <v>114422</v>
      </c>
      <c r="P83" s="678"/>
      <c r="Q83" s="723"/>
      <c r="R83" s="721">
        <f>O83+P83+Q83</f>
        <v>114422</v>
      </c>
      <c r="S83" s="678">
        <f t="shared" si="29"/>
        <v>0</v>
      </c>
      <c r="T83" s="678">
        <f t="shared" si="31"/>
        <v>3968.6000000000058</v>
      </c>
      <c r="U83" s="678">
        <f t="shared" si="31"/>
        <v>0</v>
      </c>
      <c r="V83" s="678">
        <f t="shared" si="31"/>
        <v>0</v>
      </c>
      <c r="W83" s="721">
        <f t="shared" si="21"/>
        <v>3968.6000000000058</v>
      </c>
      <c r="X83" s="678">
        <v>1</v>
      </c>
      <c r="Y83" s="675" t="s">
        <v>618</v>
      </c>
      <c r="Z83" s="718">
        <v>1.84</v>
      </c>
      <c r="AA83" s="678">
        <f t="shared" si="17"/>
        <v>121697.60000000001</v>
      </c>
      <c r="AB83" s="678"/>
      <c r="AC83" s="678"/>
      <c r="AD83" s="721">
        <f t="shared" si="13"/>
        <v>121697.60000000001</v>
      </c>
      <c r="AE83" s="678">
        <v>1</v>
      </c>
      <c r="AF83" s="675" t="s">
        <v>619</v>
      </c>
      <c r="AG83" s="718">
        <v>1.9</v>
      </c>
      <c r="AH83" s="678">
        <f t="shared" si="34"/>
        <v>125666</v>
      </c>
      <c r="AI83" s="678"/>
      <c r="AJ83" s="678"/>
      <c r="AK83" s="721">
        <f t="shared" si="30"/>
        <v>125666</v>
      </c>
    </row>
    <row r="84" spans="1:37" s="680" customFormat="1" ht="18.95" customHeight="1">
      <c r="A84" s="676"/>
      <c r="B84" s="941" t="s">
        <v>766</v>
      </c>
      <c r="C84" s="941"/>
      <c r="D84" s="678"/>
      <c r="E84" s="679"/>
      <c r="F84" s="675"/>
      <c r="G84" s="718"/>
      <c r="H84" s="264"/>
      <c r="I84" s="678"/>
      <c r="J84" s="678"/>
      <c r="K84" s="721">
        <f t="shared" si="32"/>
        <v>0</v>
      </c>
      <c r="L84" s="678"/>
      <c r="M84" s="675"/>
      <c r="N84" s="702"/>
      <c r="O84" s="723"/>
      <c r="P84" s="678"/>
      <c r="Q84" s="723"/>
      <c r="R84" s="721"/>
      <c r="S84" s="678">
        <f t="shared" si="29"/>
        <v>0</v>
      </c>
      <c r="T84" s="678">
        <f t="shared" si="31"/>
        <v>0</v>
      </c>
      <c r="U84" s="678">
        <f t="shared" si="31"/>
        <v>0</v>
      </c>
      <c r="V84" s="678">
        <f t="shared" si="31"/>
        <v>0</v>
      </c>
      <c r="W84" s="721">
        <f t="shared" si="21"/>
        <v>0</v>
      </c>
      <c r="X84" s="678"/>
      <c r="Y84" s="675"/>
      <c r="Z84" s="718"/>
      <c r="AA84" s="678"/>
      <c r="AB84" s="678"/>
      <c r="AC84" s="678"/>
      <c r="AD84" s="721">
        <f t="shared" si="13"/>
        <v>0</v>
      </c>
      <c r="AE84" s="678"/>
      <c r="AF84" s="675"/>
      <c r="AG84" s="718"/>
      <c r="AH84" s="678"/>
      <c r="AI84" s="678"/>
      <c r="AJ84" s="678"/>
      <c r="AK84" s="721">
        <f t="shared" si="30"/>
        <v>0</v>
      </c>
    </row>
    <row r="85" spans="1:37" s="680" customFormat="1" ht="18.95" customHeight="1">
      <c r="A85" s="676">
        <v>49</v>
      </c>
      <c r="B85" s="677" t="s">
        <v>844</v>
      </c>
      <c r="C85" s="676" t="s">
        <v>673</v>
      </c>
      <c r="D85" s="678" t="s">
        <v>767</v>
      </c>
      <c r="E85" s="679">
        <v>1</v>
      </c>
      <c r="F85" s="675" t="s">
        <v>615</v>
      </c>
      <c r="G85" s="718">
        <v>4.1399999999999997</v>
      </c>
      <c r="H85" s="264">
        <f t="shared" si="10"/>
        <v>273819.59999999998</v>
      </c>
      <c r="I85" s="678"/>
      <c r="J85" s="678"/>
      <c r="K85" s="721">
        <f t="shared" si="32"/>
        <v>273819.59999999998</v>
      </c>
      <c r="L85" s="678">
        <v>1</v>
      </c>
      <c r="M85" s="675" t="s">
        <v>613</v>
      </c>
      <c r="N85" s="702">
        <f t="shared" si="33"/>
        <v>4.0099939522225583</v>
      </c>
      <c r="O85" s="723">
        <v>265221</v>
      </c>
      <c r="P85" s="678"/>
      <c r="Q85" s="723"/>
      <c r="R85" s="721">
        <f>O85+P85+Q85</f>
        <v>265221</v>
      </c>
      <c r="S85" s="678">
        <f t="shared" si="29"/>
        <v>0</v>
      </c>
      <c r="T85" s="678">
        <f t="shared" si="31"/>
        <v>8598.5999999999767</v>
      </c>
      <c r="U85" s="678">
        <f t="shared" si="31"/>
        <v>0</v>
      </c>
      <c r="V85" s="678">
        <f t="shared" si="31"/>
        <v>0</v>
      </c>
      <c r="W85" s="721">
        <f t="shared" si="21"/>
        <v>8598.5999999999767</v>
      </c>
      <c r="X85" s="678">
        <v>1</v>
      </c>
      <c r="Y85" s="675" t="s">
        <v>614</v>
      </c>
      <c r="Z85" s="718">
        <v>4.2699999999999996</v>
      </c>
      <c r="AA85" s="678">
        <f t="shared" si="17"/>
        <v>282417.8</v>
      </c>
      <c r="AB85" s="678"/>
      <c r="AC85" s="678"/>
      <c r="AD85" s="721">
        <f t="shared" si="13"/>
        <v>282417.8</v>
      </c>
      <c r="AE85" s="678">
        <v>1</v>
      </c>
      <c r="AF85" s="675" t="s">
        <v>616</v>
      </c>
      <c r="AG85" s="718">
        <v>4.41</v>
      </c>
      <c r="AH85" s="678">
        <f t="shared" si="34"/>
        <v>291677.40000000002</v>
      </c>
      <c r="AI85" s="678"/>
      <c r="AJ85" s="678"/>
      <c r="AK85" s="721">
        <f t="shared" si="30"/>
        <v>291677.40000000002</v>
      </c>
    </row>
    <row r="86" spans="1:37" s="680" customFormat="1" ht="18.95" customHeight="1">
      <c r="A86" s="676">
        <v>50</v>
      </c>
      <c r="B86" s="677" t="s">
        <v>768</v>
      </c>
      <c r="C86" s="676" t="s">
        <v>682</v>
      </c>
      <c r="D86" s="678" t="s">
        <v>769</v>
      </c>
      <c r="E86" s="679">
        <v>1</v>
      </c>
      <c r="F86" s="675" t="s">
        <v>772</v>
      </c>
      <c r="G86" s="718">
        <v>2.83</v>
      </c>
      <c r="H86" s="264">
        <f t="shared" si="10"/>
        <v>187176.2</v>
      </c>
      <c r="I86" s="678"/>
      <c r="J86" s="678">
        <f>H86*0.05</f>
        <v>9358.8100000000013</v>
      </c>
      <c r="K86" s="721">
        <f t="shared" si="32"/>
        <v>196535.01</v>
      </c>
      <c r="L86" s="678">
        <v>1</v>
      </c>
      <c r="M86" s="675" t="s">
        <v>770</v>
      </c>
      <c r="N86" s="702">
        <f t="shared" si="33"/>
        <v>2.75</v>
      </c>
      <c r="O86" s="723">
        <v>181885</v>
      </c>
      <c r="P86" s="678"/>
      <c r="Q86" s="723">
        <f>O86*0.05</f>
        <v>9094.25</v>
      </c>
      <c r="R86" s="721">
        <f>O86+P86+Q86</f>
        <v>190979.25</v>
      </c>
      <c r="S86" s="678">
        <f t="shared" si="29"/>
        <v>0</v>
      </c>
      <c r="T86" s="678">
        <f t="shared" si="31"/>
        <v>5291.2000000000116</v>
      </c>
      <c r="U86" s="678">
        <f t="shared" si="31"/>
        <v>0</v>
      </c>
      <c r="V86" s="678">
        <f t="shared" si="31"/>
        <v>264.56000000000131</v>
      </c>
      <c r="W86" s="721">
        <f t="shared" si="21"/>
        <v>5555.760000000013</v>
      </c>
      <c r="X86" s="678">
        <v>1</v>
      </c>
      <c r="Y86" s="675" t="s">
        <v>773</v>
      </c>
      <c r="Z86" s="718">
        <v>2.83</v>
      </c>
      <c r="AA86" s="678">
        <f t="shared" si="17"/>
        <v>187176.2</v>
      </c>
      <c r="AB86" s="678"/>
      <c r="AC86" s="678">
        <f>AA86*0.05</f>
        <v>9358.8100000000013</v>
      </c>
      <c r="AD86" s="721">
        <f t="shared" si="13"/>
        <v>196535.01</v>
      </c>
      <c r="AE86" s="678">
        <v>1</v>
      </c>
      <c r="AF86" s="675" t="s">
        <v>826</v>
      </c>
      <c r="AG86" s="718">
        <v>2.83</v>
      </c>
      <c r="AH86" s="678">
        <f t="shared" si="34"/>
        <v>187176.2</v>
      </c>
      <c r="AI86" s="678"/>
      <c r="AJ86" s="678">
        <f>AH86*0.05</f>
        <v>9358.8100000000013</v>
      </c>
      <c r="AK86" s="721">
        <f t="shared" si="30"/>
        <v>196535.01</v>
      </c>
    </row>
    <row r="87" spans="1:37" ht="18.95" customHeight="1">
      <c r="A87" s="234"/>
      <c r="B87" s="734" t="s">
        <v>235</v>
      </c>
      <c r="C87" s="39" t="s">
        <v>1</v>
      </c>
      <c r="D87" s="39" t="s">
        <v>1</v>
      </c>
      <c r="E87" s="39">
        <f>SUM(E80:E86)</f>
        <v>6</v>
      </c>
      <c r="F87" s="690" t="s">
        <v>1</v>
      </c>
      <c r="G87" s="690" t="s">
        <v>1</v>
      </c>
      <c r="H87" s="330">
        <f>SUM(H80:H86)</f>
        <v>1316847.3999999999</v>
      </c>
      <c r="I87" s="330">
        <f>SUM(I80:I86)</f>
        <v>0</v>
      </c>
      <c r="J87" s="330">
        <f>SUM(J80:J86)</f>
        <v>17626.310000000001</v>
      </c>
      <c r="K87" s="735">
        <f t="shared" si="32"/>
        <v>1334473.71</v>
      </c>
      <c r="L87" s="255">
        <f>SUM(L80:L86)</f>
        <v>6</v>
      </c>
      <c r="M87" s="751" t="s">
        <v>1</v>
      </c>
      <c r="N87" s="720" t="s">
        <v>1</v>
      </c>
      <c r="O87" s="763">
        <f>SUM(O80:O86)</f>
        <v>1277162</v>
      </c>
      <c r="P87" s="330">
        <f>SUM(P80:P86)</f>
        <v>0</v>
      </c>
      <c r="Q87" s="763">
        <f>SUM(Q80:Q86)</f>
        <v>17130.25</v>
      </c>
      <c r="R87" s="735">
        <f>O87+P87+Q87</f>
        <v>1294292.25</v>
      </c>
      <c r="S87" s="736">
        <f t="shared" si="29"/>
        <v>0</v>
      </c>
      <c r="T87" s="736">
        <f t="shared" si="31"/>
        <v>39685.399999999907</v>
      </c>
      <c r="U87" s="736">
        <f t="shared" si="31"/>
        <v>0</v>
      </c>
      <c r="V87" s="736">
        <f t="shared" si="31"/>
        <v>496.06000000000131</v>
      </c>
      <c r="W87" s="721">
        <f t="shared" si="21"/>
        <v>40181.459999999905</v>
      </c>
      <c r="X87" s="255">
        <f>SUM(X80:X86)</f>
        <v>6</v>
      </c>
      <c r="Y87" s="749" t="s">
        <v>1</v>
      </c>
      <c r="Z87" s="702" t="s">
        <v>1</v>
      </c>
      <c r="AA87" s="736">
        <f>SUM(AA80:AA86)</f>
        <v>1345287.5999999999</v>
      </c>
      <c r="AB87" s="736">
        <f>SUM(AB80:AB86)</f>
        <v>0</v>
      </c>
      <c r="AC87" s="736">
        <f>SUM(AC80:AC86)</f>
        <v>17890.870000000003</v>
      </c>
      <c r="AD87" s="735">
        <f t="shared" si="13"/>
        <v>1363178.47</v>
      </c>
      <c r="AE87" s="255">
        <f>SUM(AE80:AE86)</f>
        <v>6</v>
      </c>
      <c r="AF87" s="751" t="s">
        <v>1</v>
      </c>
      <c r="AG87" s="255" t="s">
        <v>1</v>
      </c>
      <c r="AH87" s="255">
        <f>SUM(AH80:AH86)</f>
        <v>1377696.2</v>
      </c>
      <c r="AI87" s="255">
        <f>SUM(AI80:AI86)</f>
        <v>0</v>
      </c>
      <c r="AJ87" s="255">
        <f>SUM(AJ80:AJ86)</f>
        <v>17890.870000000003</v>
      </c>
      <c r="AK87" s="735">
        <f t="shared" si="30"/>
        <v>1395587.07</v>
      </c>
    </row>
    <row r="88" spans="1:37" s="680" customFormat="1" ht="18.95" customHeight="1">
      <c r="A88" s="679"/>
      <c r="B88" s="689" t="s">
        <v>593</v>
      </c>
      <c r="C88" s="678"/>
      <c r="D88" s="678"/>
      <c r="E88" s="676"/>
      <c r="F88" s="675"/>
      <c r="G88" s="718"/>
      <c r="H88" s="264"/>
      <c r="I88" s="737"/>
      <c r="J88" s="737"/>
      <c r="K88" s="738"/>
      <c r="L88" s="694"/>
      <c r="M88" s="675"/>
      <c r="N88" s="718"/>
      <c r="O88" s="748"/>
      <c r="P88" s="737"/>
      <c r="Q88" s="748"/>
      <c r="R88" s="738"/>
      <c r="S88" s="678"/>
      <c r="T88" s="678"/>
      <c r="U88" s="678"/>
      <c r="V88" s="678"/>
      <c r="W88" s="721"/>
      <c r="X88" s="724"/>
      <c r="Y88" s="675"/>
      <c r="Z88" s="718"/>
      <c r="AA88" s="678"/>
      <c r="AB88" s="739"/>
      <c r="AC88" s="739"/>
      <c r="AD88" s="721"/>
      <c r="AE88" s="724"/>
      <c r="AF88" s="675"/>
      <c r="AG88" s="718"/>
      <c r="AH88" s="739"/>
      <c r="AI88" s="739"/>
      <c r="AJ88" s="739"/>
      <c r="AK88" s="721"/>
    </row>
    <row r="89" spans="1:37" s="680" customFormat="1" ht="18.95" customHeight="1">
      <c r="A89" s="676">
        <v>51</v>
      </c>
      <c r="B89" s="677" t="s">
        <v>774</v>
      </c>
      <c r="C89" s="676" t="s">
        <v>673</v>
      </c>
      <c r="D89" s="678" t="s">
        <v>775</v>
      </c>
      <c r="E89" s="679">
        <v>1</v>
      </c>
      <c r="F89" s="675" t="s">
        <v>750</v>
      </c>
      <c r="G89" s="718">
        <v>4.41</v>
      </c>
      <c r="H89" s="264">
        <f t="shared" si="10"/>
        <v>291677.40000000002</v>
      </c>
      <c r="I89" s="678"/>
      <c r="J89" s="678"/>
      <c r="K89" s="721">
        <f t="shared" ref="K89:K96" si="35">H89+I89+J89</f>
        <v>291677.40000000002</v>
      </c>
      <c r="L89" s="678">
        <v>1</v>
      </c>
      <c r="M89" s="675" t="s">
        <v>748</v>
      </c>
      <c r="N89" s="702">
        <f>O89/66140</f>
        <v>4.2700030238887212</v>
      </c>
      <c r="O89" s="723">
        <v>282418</v>
      </c>
      <c r="P89" s="678"/>
      <c r="Q89" s="723"/>
      <c r="R89" s="721">
        <f t="shared" ref="R89:R96" si="36">O89+P89+Q89</f>
        <v>282418</v>
      </c>
      <c r="S89" s="678">
        <f t="shared" si="29"/>
        <v>0</v>
      </c>
      <c r="T89" s="678">
        <f t="shared" si="31"/>
        <v>9259.4000000000233</v>
      </c>
      <c r="U89" s="678">
        <f t="shared" si="31"/>
        <v>0</v>
      </c>
      <c r="V89" s="678">
        <f t="shared" si="31"/>
        <v>0</v>
      </c>
      <c r="W89" s="721">
        <f t="shared" si="21"/>
        <v>9259.4000000000233</v>
      </c>
      <c r="X89" s="678">
        <v>1</v>
      </c>
      <c r="Y89" s="675" t="s">
        <v>751</v>
      </c>
      <c r="Z89" s="718">
        <v>4.41</v>
      </c>
      <c r="AA89" s="678">
        <f t="shared" si="17"/>
        <v>291677.40000000002</v>
      </c>
      <c r="AB89" s="678"/>
      <c r="AC89" s="678"/>
      <c r="AD89" s="721">
        <f t="shared" si="13"/>
        <v>291677.40000000002</v>
      </c>
      <c r="AE89" s="678">
        <v>1</v>
      </c>
      <c r="AF89" s="675" t="s">
        <v>808</v>
      </c>
      <c r="AG89" s="718">
        <v>4.55</v>
      </c>
      <c r="AH89" s="678">
        <f>AG89*66140</f>
        <v>300937</v>
      </c>
      <c r="AI89" s="678"/>
      <c r="AJ89" s="678"/>
      <c r="AK89" s="721">
        <f t="shared" si="30"/>
        <v>300937</v>
      </c>
    </row>
    <row r="90" spans="1:37" s="680" customFormat="1" ht="18.95" customHeight="1">
      <c r="A90" s="676">
        <v>52</v>
      </c>
      <c r="B90" s="677" t="s">
        <v>776</v>
      </c>
      <c r="C90" s="676" t="s">
        <v>630</v>
      </c>
      <c r="D90" s="678" t="s">
        <v>777</v>
      </c>
      <c r="E90" s="679">
        <v>1</v>
      </c>
      <c r="F90" s="675" t="s">
        <v>650</v>
      </c>
      <c r="G90" s="718">
        <v>2.92</v>
      </c>
      <c r="H90" s="264">
        <f t="shared" si="10"/>
        <v>193128.8</v>
      </c>
      <c r="I90" s="678"/>
      <c r="J90" s="678"/>
      <c r="K90" s="721">
        <f t="shared" si="35"/>
        <v>193128.8</v>
      </c>
      <c r="L90" s="678">
        <v>1</v>
      </c>
      <c r="M90" s="675" t="s">
        <v>649</v>
      </c>
      <c r="N90" s="702">
        <f>O90/66140</f>
        <v>2.8299969761112793</v>
      </c>
      <c r="O90" s="723">
        <v>187176</v>
      </c>
      <c r="P90" s="678"/>
      <c r="Q90" s="723"/>
      <c r="R90" s="721">
        <f t="shared" si="36"/>
        <v>187176</v>
      </c>
      <c r="S90" s="678">
        <f t="shared" si="29"/>
        <v>0</v>
      </c>
      <c r="T90" s="678">
        <f t="shared" si="31"/>
        <v>5952.7999999999884</v>
      </c>
      <c r="U90" s="678">
        <f t="shared" si="31"/>
        <v>0</v>
      </c>
      <c r="V90" s="678">
        <f t="shared" si="31"/>
        <v>0</v>
      </c>
      <c r="W90" s="721">
        <f t="shared" si="21"/>
        <v>5952.7999999999884</v>
      </c>
      <c r="X90" s="678">
        <v>1</v>
      </c>
      <c r="Y90" s="675" t="s">
        <v>651</v>
      </c>
      <c r="Z90" s="718">
        <v>3.02</v>
      </c>
      <c r="AA90" s="678">
        <f t="shared" si="17"/>
        <v>199742.8</v>
      </c>
      <c r="AB90" s="678"/>
      <c r="AC90" s="678"/>
      <c r="AD90" s="721">
        <f t="shared" si="13"/>
        <v>199742.8</v>
      </c>
      <c r="AE90" s="678">
        <v>1</v>
      </c>
      <c r="AF90" s="675" t="s">
        <v>745</v>
      </c>
      <c r="AG90" s="718">
        <v>3.02</v>
      </c>
      <c r="AH90" s="678">
        <f>AG90*66140</f>
        <v>199742.8</v>
      </c>
      <c r="AI90" s="678"/>
      <c r="AJ90" s="678"/>
      <c r="AK90" s="721">
        <f>AH90+AI90+AJ90</f>
        <v>199742.8</v>
      </c>
    </row>
    <row r="91" spans="1:37" ht="18.95" customHeight="1">
      <c r="A91" s="234"/>
      <c r="B91" s="734" t="s">
        <v>235</v>
      </c>
      <c r="C91" s="39" t="s">
        <v>1</v>
      </c>
      <c r="D91" s="39" t="s">
        <v>1</v>
      </c>
      <c r="E91" s="39">
        <f>SUM(E89:E90)</f>
        <v>2</v>
      </c>
      <c r="F91" s="690" t="s">
        <v>1</v>
      </c>
      <c r="G91" s="690" t="s">
        <v>1</v>
      </c>
      <c r="H91" s="330">
        <f>SUM(H89:H90)</f>
        <v>484806.2</v>
      </c>
      <c r="I91" s="330">
        <f>SUM(I89:I90)</f>
        <v>0</v>
      </c>
      <c r="J91" s="330">
        <f>SUM(J89:J90)</f>
        <v>0</v>
      </c>
      <c r="K91" s="735">
        <f t="shared" si="35"/>
        <v>484806.2</v>
      </c>
      <c r="L91" s="255">
        <f>SUM(L89:L90)</f>
        <v>2</v>
      </c>
      <c r="M91" s="751" t="s">
        <v>1</v>
      </c>
      <c r="N91" s="720" t="s">
        <v>1</v>
      </c>
      <c r="O91" s="763">
        <f>SUM(O89:O90)</f>
        <v>469594</v>
      </c>
      <c r="P91" s="330">
        <f>SUM(P89:P90)</f>
        <v>0</v>
      </c>
      <c r="Q91" s="763">
        <f>SUM(Q89:Q90)</f>
        <v>0</v>
      </c>
      <c r="R91" s="735">
        <f t="shared" si="36"/>
        <v>469594</v>
      </c>
      <c r="S91" s="736">
        <f t="shared" si="29"/>
        <v>0</v>
      </c>
      <c r="T91" s="736">
        <f t="shared" si="31"/>
        <v>15212.200000000012</v>
      </c>
      <c r="U91" s="736">
        <f t="shared" si="31"/>
        <v>0</v>
      </c>
      <c r="V91" s="736">
        <f t="shared" si="31"/>
        <v>0</v>
      </c>
      <c r="W91" s="735">
        <f t="shared" si="21"/>
        <v>15212.200000000012</v>
      </c>
      <c r="X91" s="255">
        <f>SUM(X89:X90)</f>
        <v>2</v>
      </c>
      <c r="Y91" s="751" t="s">
        <v>1</v>
      </c>
      <c r="Z91" s="720" t="s">
        <v>1</v>
      </c>
      <c r="AA91" s="736">
        <f>SUM(AA89:AA90)</f>
        <v>491420.2</v>
      </c>
      <c r="AB91" s="736">
        <f>SUM(AB89:AB90)</f>
        <v>0</v>
      </c>
      <c r="AC91" s="736">
        <f>SUM(AC89:AC90)</f>
        <v>0</v>
      </c>
      <c r="AD91" s="735">
        <f t="shared" si="13"/>
        <v>491420.2</v>
      </c>
      <c r="AE91" s="255">
        <f>SUM(AE89:AE90)</f>
        <v>2</v>
      </c>
      <c r="AF91" s="751" t="s">
        <v>1</v>
      </c>
      <c r="AG91" s="720" t="s">
        <v>1</v>
      </c>
      <c r="AH91" s="330">
        <f>SUM(AH89:AH90)</f>
        <v>500679.8</v>
      </c>
      <c r="AI91" s="330">
        <f>SUM(AI89:AI90)</f>
        <v>0</v>
      </c>
      <c r="AJ91" s="330">
        <f>SUM(AJ89:AJ90)</f>
        <v>0</v>
      </c>
      <c r="AK91" s="735">
        <f>AH91+AI91+AJ91</f>
        <v>500679.8</v>
      </c>
    </row>
    <row r="92" spans="1:37" ht="18.95" customHeight="1">
      <c r="A92" s="234"/>
      <c r="B92" s="742" t="s">
        <v>596</v>
      </c>
      <c r="C92" s="39"/>
      <c r="D92" s="39"/>
      <c r="E92" s="39"/>
      <c r="F92" s="690"/>
      <c r="G92" s="690"/>
      <c r="H92" s="330"/>
      <c r="I92" s="330"/>
      <c r="J92" s="330"/>
      <c r="K92" s="735"/>
      <c r="L92" s="255"/>
      <c r="M92" s="751"/>
      <c r="N92" s="720"/>
      <c r="O92" s="763"/>
      <c r="P92" s="330"/>
      <c r="Q92" s="763"/>
      <c r="R92" s="735"/>
      <c r="S92" s="736"/>
      <c r="T92" s="736"/>
      <c r="U92" s="736"/>
      <c r="V92" s="736"/>
      <c r="W92" s="735"/>
      <c r="X92" s="255"/>
      <c r="Y92" s="751"/>
      <c r="Z92" s="720"/>
      <c r="AA92" s="736"/>
      <c r="AB92" s="736"/>
      <c r="AC92" s="736"/>
      <c r="AD92" s="735"/>
      <c r="AE92" s="255"/>
      <c r="AF92" s="751"/>
      <c r="AG92" s="720"/>
      <c r="AH92" s="330"/>
      <c r="AI92" s="330"/>
      <c r="AJ92" s="330"/>
      <c r="AK92" s="735"/>
    </row>
    <row r="93" spans="1:37" s="680" customFormat="1" ht="18.95" customHeight="1">
      <c r="A93" s="676">
        <v>53</v>
      </c>
      <c r="B93" s="677" t="s">
        <v>778</v>
      </c>
      <c r="C93" s="676" t="s">
        <v>673</v>
      </c>
      <c r="D93" s="678" t="s">
        <v>779</v>
      </c>
      <c r="E93" s="679">
        <v>1</v>
      </c>
      <c r="F93" s="675" t="s">
        <v>670</v>
      </c>
      <c r="G93" s="718">
        <v>5.01</v>
      </c>
      <c r="H93" s="264">
        <f t="shared" si="10"/>
        <v>331361.39999999997</v>
      </c>
      <c r="I93" s="678"/>
      <c r="J93" s="723">
        <f>H93*0.05</f>
        <v>16568.07</v>
      </c>
      <c r="K93" s="721">
        <f t="shared" si="35"/>
        <v>347929.47</v>
      </c>
      <c r="L93" s="678">
        <v>1</v>
      </c>
      <c r="M93" s="675" t="s">
        <v>669</v>
      </c>
      <c r="N93" s="702">
        <f>O93/66140</f>
        <v>5.0099939522225583</v>
      </c>
      <c r="O93" s="723">
        <v>331361</v>
      </c>
      <c r="P93" s="678"/>
      <c r="Q93" s="723">
        <f>O93*0.05</f>
        <v>16568.05</v>
      </c>
      <c r="R93" s="721">
        <f t="shared" si="36"/>
        <v>347929.05</v>
      </c>
      <c r="S93" s="678">
        <f t="shared" si="29"/>
        <v>0</v>
      </c>
      <c r="T93" s="678">
        <f t="shared" si="31"/>
        <v>0.3999999999650754</v>
      </c>
      <c r="U93" s="678">
        <f t="shared" si="31"/>
        <v>0</v>
      </c>
      <c r="V93" s="678">
        <f t="shared" si="31"/>
        <v>2.0000000000436557E-2</v>
      </c>
      <c r="W93" s="721">
        <f t="shared" si="21"/>
        <v>0.41999999996551196</v>
      </c>
      <c r="X93" s="678">
        <v>1</v>
      </c>
      <c r="Y93" s="675" t="s">
        <v>675</v>
      </c>
      <c r="Z93" s="718">
        <v>5.01</v>
      </c>
      <c r="AA93" s="678">
        <f t="shared" si="17"/>
        <v>331361.39999999997</v>
      </c>
      <c r="AB93" s="678"/>
      <c r="AC93" s="678">
        <f>AA93*0.05</f>
        <v>16568.07</v>
      </c>
      <c r="AD93" s="721">
        <f t="shared" si="13"/>
        <v>347929.47</v>
      </c>
      <c r="AE93" s="678">
        <v>1</v>
      </c>
      <c r="AF93" s="675" t="s">
        <v>788</v>
      </c>
      <c r="AG93" s="718">
        <v>5.01</v>
      </c>
      <c r="AH93" s="678">
        <f>AG93*66140</f>
        <v>331361.39999999997</v>
      </c>
      <c r="AI93" s="678"/>
      <c r="AJ93" s="678">
        <f>AH93*0.05</f>
        <v>16568.07</v>
      </c>
      <c r="AK93" s="721">
        <f t="shared" si="30"/>
        <v>347929.47</v>
      </c>
    </row>
    <row r="94" spans="1:37" s="680" customFormat="1" ht="18.95" customHeight="1">
      <c r="A94" s="676">
        <v>54</v>
      </c>
      <c r="B94" s="693" t="s">
        <v>827</v>
      </c>
      <c r="C94" s="676" t="s">
        <v>630</v>
      </c>
      <c r="D94" s="678" t="s">
        <v>780</v>
      </c>
      <c r="E94" s="679">
        <v>1</v>
      </c>
      <c r="F94" s="675" t="s">
        <v>693</v>
      </c>
      <c r="G94" s="718">
        <v>2.92</v>
      </c>
      <c r="H94" s="264">
        <f t="shared" si="10"/>
        <v>193128.8</v>
      </c>
      <c r="I94" s="678"/>
      <c r="J94" s="723"/>
      <c r="K94" s="721">
        <f t="shared" si="35"/>
        <v>193128.8</v>
      </c>
      <c r="L94" s="678">
        <v>1</v>
      </c>
      <c r="M94" s="675" t="s">
        <v>694</v>
      </c>
      <c r="N94" s="702">
        <f>O94/66140</f>
        <v>2.8299969761112793</v>
      </c>
      <c r="O94" s="723">
        <v>187176</v>
      </c>
      <c r="P94" s="678"/>
      <c r="Q94" s="723"/>
      <c r="R94" s="721">
        <f t="shared" si="36"/>
        <v>187176</v>
      </c>
      <c r="S94" s="678">
        <f t="shared" si="29"/>
        <v>0</v>
      </c>
      <c r="T94" s="678">
        <f t="shared" si="31"/>
        <v>5952.7999999999884</v>
      </c>
      <c r="U94" s="678">
        <f t="shared" si="31"/>
        <v>0</v>
      </c>
      <c r="V94" s="678">
        <f t="shared" si="31"/>
        <v>0</v>
      </c>
      <c r="W94" s="721">
        <f t="shared" si="21"/>
        <v>5952.7999999999884</v>
      </c>
      <c r="X94" s="678">
        <v>1</v>
      </c>
      <c r="Y94" s="675" t="s">
        <v>695</v>
      </c>
      <c r="Z94" s="718">
        <v>2.83</v>
      </c>
      <c r="AA94" s="678">
        <f t="shared" si="17"/>
        <v>187176.2</v>
      </c>
      <c r="AB94" s="678"/>
      <c r="AC94" s="678"/>
      <c r="AD94" s="721">
        <f t="shared" si="13"/>
        <v>187176.2</v>
      </c>
      <c r="AE94" s="678">
        <v>1</v>
      </c>
      <c r="AF94" s="675" t="s">
        <v>696</v>
      </c>
      <c r="AG94" s="718">
        <v>2.92</v>
      </c>
      <c r="AH94" s="678">
        <f>AG94*66140</f>
        <v>193128.8</v>
      </c>
      <c r="AI94" s="678"/>
      <c r="AJ94" s="678"/>
      <c r="AK94" s="721">
        <f t="shared" si="30"/>
        <v>193128.8</v>
      </c>
    </row>
    <row r="95" spans="1:37" s="680" customFormat="1" ht="18.95" customHeight="1">
      <c r="A95" s="676">
        <v>55</v>
      </c>
      <c r="B95" s="677" t="s">
        <v>781</v>
      </c>
      <c r="C95" s="676" t="s">
        <v>630</v>
      </c>
      <c r="D95" s="678" t="s">
        <v>782</v>
      </c>
      <c r="E95" s="679">
        <v>1</v>
      </c>
      <c r="F95" s="675" t="s">
        <v>650</v>
      </c>
      <c r="G95" s="718">
        <v>2.92</v>
      </c>
      <c r="H95" s="264">
        <f t="shared" si="10"/>
        <v>193128.8</v>
      </c>
      <c r="I95" s="678"/>
      <c r="J95" s="678"/>
      <c r="K95" s="721">
        <f t="shared" si="35"/>
        <v>193128.8</v>
      </c>
      <c r="L95" s="678">
        <v>1</v>
      </c>
      <c r="M95" s="675" t="s">
        <v>649</v>
      </c>
      <c r="N95" s="702">
        <f>O95/66140</f>
        <v>2.8299969761112793</v>
      </c>
      <c r="O95" s="723">
        <v>187176</v>
      </c>
      <c r="P95" s="678"/>
      <c r="Q95" s="723"/>
      <c r="R95" s="721">
        <f t="shared" si="36"/>
        <v>187176</v>
      </c>
      <c r="S95" s="678">
        <f t="shared" si="29"/>
        <v>0</v>
      </c>
      <c r="T95" s="678">
        <f t="shared" ref="T95:V96" si="37">H95-O95</f>
        <v>5952.7999999999884</v>
      </c>
      <c r="U95" s="678">
        <f t="shared" si="37"/>
        <v>0</v>
      </c>
      <c r="V95" s="678">
        <f t="shared" si="37"/>
        <v>0</v>
      </c>
      <c r="W95" s="721">
        <f t="shared" si="21"/>
        <v>5952.7999999999884</v>
      </c>
      <c r="X95" s="678">
        <v>1</v>
      </c>
      <c r="Y95" s="675" t="s">
        <v>651</v>
      </c>
      <c r="Z95" s="718">
        <v>2.83</v>
      </c>
      <c r="AA95" s="678">
        <f t="shared" si="17"/>
        <v>187176.2</v>
      </c>
      <c r="AB95" s="678"/>
      <c r="AC95" s="678"/>
      <c r="AD95" s="721">
        <f t="shared" si="13"/>
        <v>187176.2</v>
      </c>
      <c r="AE95" s="678">
        <v>1</v>
      </c>
      <c r="AF95" s="675" t="s">
        <v>745</v>
      </c>
      <c r="AG95" s="718">
        <v>2.92</v>
      </c>
      <c r="AH95" s="678">
        <f>AG95*66140</f>
        <v>193128.8</v>
      </c>
      <c r="AI95" s="678"/>
      <c r="AJ95" s="678"/>
      <c r="AK95" s="721">
        <f t="shared" si="30"/>
        <v>193128.8</v>
      </c>
    </row>
    <row r="96" spans="1:37" ht="18.95" customHeight="1">
      <c r="A96" s="234"/>
      <c r="B96" s="734" t="s">
        <v>235</v>
      </c>
      <c r="C96" s="39" t="s">
        <v>1</v>
      </c>
      <c r="D96" s="39" t="s">
        <v>1</v>
      </c>
      <c r="E96" s="39">
        <f>SUM(E93:E95)</f>
        <v>3</v>
      </c>
      <c r="F96" s="690" t="s">
        <v>1</v>
      </c>
      <c r="G96" s="720" t="s">
        <v>1</v>
      </c>
      <c r="H96" s="330">
        <f>SUM(H93:H95)</f>
        <v>717619</v>
      </c>
      <c r="I96" s="330">
        <f>SUM(I93:I95)</f>
        <v>0</v>
      </c>
      <c r="J96" s="330">
        <f>SUM(J93:J95)</f>
        <v>16568.07</v>
      </c>
      <c r="K96" s="709">
        <f t="shared" si="35"/>
        <v>734187.07</v>
      </c>
      <c r="L96" s="255">
        <f>SUM(L93:L95)</f>
        <v>3</v>
      </c>
      <c r="M96" s="751" t="s">
        <v>1</v>
      </c>
      <c r="N96" s="720" t="s">
        <v>1</v>
      </c>
      <c r="O96" s="330">
        <f>SUM(O93:O95)</f>
        <v>705713</v>
      </c>
      <c r="P96" s="330">
        <f>SUM(P93:P95)</f>
        <v>0</v>
      </c>
      <c r="Q96" s="763">
        <f>SUM(Q93:Q95)</f>
        <v>16568.05</v>
      </c>
      <c r="R96" s="735">
        <f t="shared" si="36"/>
        <v>722281.05</v>
      </c>
      <c r="S96" s="736">
        <f t="shared" si="29"/>
        <v>0</v>
      </c>
      <c r="T96" s="736">
        <f t="shared" si="37"/>
        <v>11906</v>
      </c>
      <c r="U96" s="736">
        <f t="shared" si="37"/>
        <v>0</v>
      </c>
      <c r="V96" s="736">
        <f t="shared" si="37"/>
        <v>2.0000000000436557E-2</v>
      </c>
      <c r="W96" s="735">
        <f t="shared" si="21"/>
        <v>11906.02</v>
      </c>
      <c r="X96" s="255">
        <f>SUM(X93:X95)</f>
        <v>3</v>
      </c>
      <c r="Y96" s="751" t="s">
        <v>1</v>
      </c>
      <c r="Z96" s="255" t="s">
        <v>1</v>
      </c>
      <c r="AA96" s="255">
        <f>SUM(AA93:AA95)</f>
        <v>705713.8</v>
      </c>
      <c r="AB96" s="255">
        <f>SUM(AB93:AB95)</f>
        <v>0</v>
      </c>
      <c r="AC96" s="255">
        <f>SUM(AC93:AC95)</f>
        <v>16568.07</v>
      </c>
      <c r="AD96" s="735">
        <f t="shared" si="13"/>
        <v>722281.87</v>
      </c>
      <c r="AE96" s="255">
        <f>SUM(AE93:AE95)</f>
        <v>3</v>
      </c>
      <c r="AF96" s="751" t="s">
        <v>1</v>
      </c>
      <c r="AG96" s="255" t="s">
        <v>1</v>
      </c>
      <c r="AH96" s="255">
        <f>SUM(AH93:AH95)</f>
        <v>717619</v>
      </c>
      <c r="AI96" s="255">
        <f>SUM(AI93:AI95)</f>
        <v>0</v>
      </c>
      <c r="AJ96" s="255">
        <f>SUM(AJ93:AJ95)</f>
        <v>16568.07</v>
      </c>
      <c r="AK96" s="735">
        <f t="shared" si="30"/>
        <v>734187.07</v>
      </c>
    </row>
    <row r="97" spans="1:37" s="680" customFormat="1" ht="18.95" customHeight="1">
      <c r="A97" s="679"/>
      <c r="B97" s="689" t="s">
        <v>597</v>
      </c>
      <c r="C97" s="678"/>
      <c r="D97" s="678"/>
      <c r="E97" s="676"/>
      <c r="F97" s="675"/>
      <c r="G97" s="718"/>
      <c r="H97" s="264"/>
      <c r="I97" s="737"/>
      <c r="J97" s="737"/>
      <c r="K97" s="738"/>
      <c r="L97" s="694"/>
      <c r="M97" s="675"/>
      <c r="N97" s="718"/>
      <c r="O97" s="737"/>
      <c r="P97" s="737"/>
      <c r="Q97" s="748"/>
      <c r="R97" s="738"/>
      <c r="S97" s="678"/>
      <c r="T97" s="678"/>
      <c r="U97" s="678"/>
      <c r="V97" s="678"/>
      <c r="W97" s="721"/>
      <c r="X97" s="724"/>
      <c r="Y97" s="675"/>
      <c r="Z97" s="718"/>
      <c r="AA97" s="678"/>
      <c r="AB97" s="739"/>
      <c r="AC97" s="739"/>
      <c r="AD97" s="721">
        <f t="shared" si="13"/>
        <v>0</v>
      </c>
      <c r="AE97" s="724"/>
      <c r="AF97" s="675"/>
      <c r="AG97" s="718"/>
      <c r="AH97" s="739"/>
      <c r="AI97" s="739"/>
      <c r="AJ97" s="739"/>
      <c r="AK97" s="721">
        <f t="shared" si="30"/>
        <v>0</v>
      </c>
    </row>
    <row r="98" spans="1:37" s="680" customFormat="1" ht="18.95" customHeight="1">
      <c r="A98" s="676">
        <v>56</v>
      </c>
      <c r="B98" s="677" t="s">
        <v>783</v>
      </c>
      <c r="C98" s="676" t="s">
        <v>673</v>
      </c>
      <c r="D98" s="678" t="s">
        <v>784</v>
      </c>
      <c r="E98" s="679">
        <v>1</v>
      </c>
      <c r="F98" s="675" t="s">
        <v>718</v>
      </c>
      <c r="G98" s="718">
        <v>4.55</v>
      </c>
      <c r="H98" s="264">
        <f t="shared" si="10"/>
        <v>300937</v>
      </c>
      <c r="I98" s="678"/>
      <c r="J98" s="678"/>
      <c r="K98" s="721">
        <f>H98+I98+J98</f>
        <v>300937</v>
      </c>
      <c r="L98" s="678">
        <v>1</v>
      </c>
      <c r="M98" s="675" t="s">
        <v>717</v>
      </c>
      <c r="N98" s="702">
        <f>O98/66140</f>
        <v>4.55</v>
      </c>
      <c r="O98" s="723">
        <v>300937</v>
      </c>
      <c r="P98" s="678"/>
      <c r="Q98" s="723"/>
      <c r="R98" s="721">
        <f>O98+P98+Q98</f>
        <v>300937</v>
      </c>
      <c r="S98" s="678">
        <f t="shared" si="29"/>
        <v>0</v>
      </c>
      <c r="T98" s="678">
        <f t="shared" ref="T98:V103" si="38">H98-O98</f>
        <v>0</v>
      </c>
      <c r="U98" s="678">
        <f t="shared" si="38"/>
        <v>0</v>
      </c>
      <c r="V98" s="678">
        <f t="shared" si="38"/>
        <v>0</v>
      </c>
      <c r="W98" s="721">
        <f t="shared" si="21"/>
        <v>0</v>
      </c>
      <c r="X98" s="678">
        <v>1</v>
      </c>
      <c r="Y98" s="675" t="s">
        <v>785</v>
      </c>
      <c r="Z98" s="718">
        <v>4.7</v>
      </c>
      <c r="AA98" s="678">
        <f t="shared" si="17"/>
        <v>310858</v>
      </c>
      <c r="AB98" s="678"/>
      <c r="AC98" s="678"/>
      <c r="AD98" s="721">
        <f t="shared" si="13"/>
        <v>310858</v>
      </c>
      <c r="AE98" s="678">
        <v>1</v>
      </c>
      <c r="AF98" s="675" t="s">
        <v>734</v>
      </c>
      <c r="AG98" s="718">
        <v>4.7</v>
      </c>
      <c r="AH98" s="678">
        <f>AG98*66140</f>
        <v>310858</v>
      </c>
      <c r="AI98" s="678"/>
      <c r="AJ98" s="678"/>
      <c r="AK98" s="721">
        <f t="shared" si="30"/>
        <v>310858</v>
      </c>
    </row>
    <row r="99" spans="1:37" s="680" customFormat="1" ht="18.95" customHeight="1">
      <c r="A99" s="676">
        <v>57</v>
      </c>
      <c r="B99" s="677" t="s">
        <v>786</v>
      </c>
      <c r="C99" s="676" t="s">
        <v>630</v>
      </c>
      <c r="D99" s="678" t="s">
        <v>787</v>
      </c>
      <c r="E99" s="679">
        <v>1</v>
      </c>
      <c r="F99" s="675" t="s">
        <v>789</v>
      </c>
      <c r="G99" s="718">
        <v>3.02</v>
      </c>
      <c r="H99" s="264">
        <f t="shared" si="10"/>
        <v>199742.8</v>
      </c>
      <c r="I99" s="678"/>
      <c r="J99" s="678"/>
      <c r="K99" s="721">
        <f>H99+I99+J99</f>
        <v>199742.8</v>
      </c>
      <c r="L99" s="678">
        <v>1</v>
      </c>
      <c r="M99" s="675" t="s">
        <v>788</v>
      </c>
      <c r="N99" s="702">
        <f>O99/66140</f>
        <v>2.9200030238887207</v>
      </c>
      <c r="O99" s="723">
        <v>193129</v>
      </c>
      <c r="P99" s="678"/>
      <c r="Q99" s="723"/>
      <c r="R99" s="721">
        <f>O99+P99+Q99</f>
        <v>193129</v>
      </c>
      <c r="S99" s="678">
        <f t="shared" si="29"/>
        <v>0</v>
      </c>
      <c r="T99" s="678">
        <f t="shared" si="38"/>
        <v>6613.7999999999884</v>
      </c>
      <c r="U99" s="678">
        <f t="shared" si="38"/>
        <v>0</v>
      </c>
      <c r="V99" s="678">
        <f t="shared" si="38"/>
        <v>0</v>
      </c>
      <c r="W99" s="721">
        <f t="shared" si="21"/>
        <v>6613.7999999999884</v>
      </c>
      <c r="X99" s="678">
        <v>1</v>
      </c>
      <c r="Y99" s="675" t="s">
        <v>790</v>
      </c>
      <c r="Z99" s="718">
        <v>3.02</v>
      </c>
      <c r="AA99" s="678">
        <f t="shared" si="17"/>
        <v>199742.8</v>
      </c>
      <c r="AB99" s="678"/>
      <c r="AC99" s="678"/>
      <c r="AD99" s="721">
        <f t="shared" si="13"/>
        <v>199742.8</v>
      </c>
      <c r="AE99" s="678">
        <v>1</v>
      </c>
      <c r="AF99" s="675" t="s">
        <v>828</v>
      </c>
      <c r="AG99" s="718">
        <v>3.11</v>
      </c>
      <c r="AH99" s="678">
        <f>AG99*66140</f>
        <v>205695.4</v>
      </c>
      <c r="AI99" s="678"/>
      <c r="AJ99" s="678"/>
      <c r="AK99" s="721">
        <f t="shared" si="30"/>
        <v>205695.4</v>
      </c>
    </row>
    <row r="100" spans="1:37" ht="18.95" customHeight="1">
      <c r="A100" s="234"/>
      <c r="B100" s="734" t="s">
        <v>235</v>
      </c>
      <c r="C100" s="39" t="s">
        <v>1</v>
      </c>
      <c r="D100" s="39" t="s">
        <v>1</v>
      </c>
      <c r="E100" s="39">
        <f>SUM(E98:E99)</f>
        <v>2</v>
      </c>
      <c r="F100" s="690" t="s">
        <v>1</v>
      </c>
      <c r="G100" s="690" t="s">
        <v>1</v>
      </c>
      <c r="H100" s="330">
        <f>SUM(H98:H99)</f>
        <v>500679.8</v>
      </c>
      <c r="I100" s="330">
        <f>SUM(I98:I99)</f>
        <v>0</v>
      </c>
      <c r="J100" s="330">
        <f>SUM(J98:J99)</f>
        <v>0</v>
      </c>
      <c r="K100" s="735">
        <f>H100+I100+J100</f>
        <v>500679.8</v>
      </c>
      <c r="L100" s="255">
        <f>SUM(L98:L99)</f>
        <v>2</v>
      </c>
      <c r="M100" s="751" t="s">
        <v>1</v>
      </c>
      <c r="N100" s="720" t="s">
        <v>1</v>
      </c>
      <c r="O100" s="763">
        <f>SUM(O98:O99)</f>
        <v>494066</v>
      </c>
      <c r="P100" s="330">
        <f>SUM(P98:P99)</f>
        <v>0</v>
      </c>
      <c r="Q100" s="763">
        <f>SUM(Q98:Q99)</f>
        <v>0</v>
      </c>
      <c r="R100" s="735">
        <f>O100+P100+Q100</f>
        <v>494066</v>
      </c>
      <c r="S100" s="736">
        <f t="shared" si="29"/>
        <v>0</v>
      </c>
      <c r="T100" s="736">
        <f t="shared" si="38"/>
        <v>6613.7999999999884</v>
      </c>
      <c r="U100" s="736">
        <f t="shared" si="38"/>
        <v>0</v>
      </c>
      <c r="V100" s="736">
        <f t="shared" si="38"/>
        <v>0</v>
      </c>
      <c r="W100" s="735">
        <f t="shared" si="21"/>
        <v>6613.7999999999884</v>
      </c>
      <c r="X100" s="255">
        <f>SUM(X98:X99)</f>
        <v>2</v>
      </c>
      <c r="Y100" s="751" t="s">
        <v>1</v>
      </c>
      <c r="Z100" s="255" t="s">
        <v>1</v>
      </c>
      <c r="AA100" s="255">
        <f>SUM(AA98:AA99)</f>
        <v>510600.8</v>
      </c>
      <c r="AB100" s="255">
        <f>SUM(AB98:AB99)</f>
        <v>0</v>
      </c>
      <c r="AC100" s="255">
        <f>SUM(AC98:AC99)</f>
        <v>0</v>
      </c>
      <c r="AD100" s="735">
        <f t="shared" si="13"/>
        <v>510600.8</v>
      </c>
      <c r="AE100" s="255">
        <f>SUM(AE98:AE99)</f>
        <v>2</v>
      </c>
      <c r="AF100" s="751" t="s">
        <v>1</v>
      </c>
      <c r="AG100" s="255" t="s">
        <v>1</v>
      </c>
      <c r="AH100" s="255">
        <f>SUM(AH98:AH99)</f>
        <v>516553.4</v>
      </c>
      <c r="AI100" s="255">
        <f>SUM(AI98:AI99)</f>
        <v>0</v>
      </c>
      <c r="AJ100" s="255">
        <f>SUM(AJ98:AJ99)</f>
        <v>0</v>
      </c>
      <c r="AK100" s="735">
        <f t="shared" si="30"/>
        <v>516553.4</v>
      </c>
    </row>
    <row r="101" spans="1:37" s="680" customFormat="1" ht="18.95" customHeight="1">
      <c r="A101" s="679"/>
      <c r="B101" s="689" t="s">
        <v>598</v>
      </c>
      <c r="C101" s="678"/>
      <c r="D101" s="678"/>
      <c r="E101" s="676"/>
      <c r="F101" s="675"/>
      <c r="G101" s="718"/>
      <c r="H101" s="264"/>
      <c r="I101" s="737"/>
      <c r="J101" s="737"/>
      <c r="K101" s="738"/>
      <c r="L101" s="694"/>
      <c r="M101" s="675"/>
      <c r="N101" s="718"/>
      <c r="O101" s="748"/>
      <c r="P101" s="737"/>
      <c r="Q101" s="748"/>
      <c r="R101" s="738"/>
      <c r="S101" s="678"/>
      <c r="T101" s="678"/>
      <c r="U101" s="678"/>
      <c r="V101" s="678"/>
      <c r="W101" s="721"/>
      <c r="X101" s="724"/>
      <c r="Y101" s="675"/>
      <c r="Z101" s="718"/>
      <c r="AA101" s="678"/>
      <c r="AB101" s="739"/>
      <c r="AC101" s="739"/>
      <c r="AD101" s="721"/>
      <c r="AE101" s="724"/>
      <c r="AF101" s="675"/>
      <c r="AG101" s="718"/>
      <c r="AH101" s="739"/>
      <c r="AI101" s="739"/>
      <c r="AJ101" s="739"/>
      <c r="AK101" s="721">
        <f t="shared" si="30"/>
        <v>0</v>
      </c>
    </row>
    <row r="102" spans="1:37" s="680" customFormat="1" ht="18.95" customHeight="1">
      <c r="A102" s="676">
        <v>58</v>
      </c>
      <c r="B102" s="732"/>
      <c r="C102" s="676" t="s">
        <v>673</v>
      </c>
      <c r="D102" s="678" t="s">
        <v>791</v>
      </c>
      <c r="E102" s="679">
        <v>1</v>
      </c>
      <c r="F102" s="675"/>
      <c r="G102" s="718">
        <v>4.01</v>
      </c>
      <c r="H102" s="264">
        <f t="shared" si="10"/>
        <v>265221.39999999997</v>
      </c>
      <c r="I102" s="678"/>
      <c r="J102" s="678"/>
      <c r="K102" s="721">
        <f>H102+I102+J102</f>
        <v>265221.39999999997</v>
      </c>
      <c r="L102" s="678">
        <v>1</v>
      </c>
      <c r="M102" s="675"/>
      <c r="N102" s="702">
        <f>O102/66140</f>
        <v>3.8799969761112791</v>
      </c>
      <c r="O102" s="723">
        <v>256623</v>
      </c>
      <c r="P102" s="678"/>
      <c r="Q102" s="723"/>
      <c r="R102" s="721">
        <f>O102+P102+Q102</f>
        <v>256623</v>
      </c>
      <c r="S102" s="678">
        <f t="shared" si="29"/>
        <v>0</v>
      </c>
      <c r="T102" s="678">
        <f t="shared" si="38"/>
        <v>8598.3999999999651</v>
      </c>
      <c r="U102" s="678">
        <f t="shared" si="38"/>
        <v>0</v>
      </c>
      <c r="V102" s="678">
        <f t="shared" si="38"/>
        <v>0</v>
      </c>
      <c r="W102" s="721">
        <f t="shared" si="21"/>
        <v>8598.3999999999651</v>
      </c>
      <c r="X102" s="678">
        <v>1</v>
      </c>
      <c r="Y102" s="675"/>
      <c r="Z102" s="718">
        <v>4.1399999999999997</v>
      </c>
      <c r="AA102" s="678">
        <f t="shared" si="17"/>
        <v>273819.59999999998</v>
      </c>
      <c r="AB102" s="678"/>
      <c r="AC102" s="678"/>
      <c r="AD102" s="721">
        <f>AA102+AB102+AC102</f>
        <v>273819.59999999998</v>
      </c>
      <c r="AE102" s="678">
        <v>1</v>
      </c>
      <c r="AF102" s="675"/>
      <c r="AG102" s="718">
        <v>4.2699999999999996</v>
      </c>
      <c r="AH102" s="678">
        <f>AG102*66140</f>
        <v>282417.8</v>
      </c>
      <c r="AI102" s="678"/>
      <c r="AJ102" s="678"/>
      <c r="AK102" s="721">
        <f t="shared" si="30"/>
        <v>282417.8</v>
      </c>
    </row>
    <row r="103" spans="1:37" s="680" customFormat="1" ht="18.95" customHeight="1">
      <c r="A103" s="676">
        <v>59</v>
      </c>
      <c r="B103" s="677" t="s">
        <v>792</v>
      </c>
      <c r="C103" s="676" t="s">
        <v>630</v>
      </c>
      <c r="D103" s="678" t="s">
        <v>793</v>
      </c>
      <c r="E103" s="679">
        <v>1</v>
      </c>
      <c r="F103" s="675" t="s">
        <v>640</v>
      </c>
      <c r="G103" s="718">
        <v>3.11</v>
      </c>
      <c r="H103" s="264">
        <f t="shared" si="10"/>
        <v>205695.4</v>
      </c>
      <c r="I103" s="678"/>
      <c r="J103" s="678">
        <f>H103*0.05</f>
        <v>10284.77</v>
      </c>
      <c r="K103" s="721">
        <f>H103+I103+J103</f>
        <v>215980.16999999998</v>
      </c>
      <c r="L103" s="678">
        <v>1</v>
      </c>
      <c r="M103" s="675" t="s">
        <v>638</v>
      </c>
      <c r="N103" s="702">
        <f>O103/66140</f>
        <v>3.1099939522225584</v>
      </c>
      <c r="O103" s="723">
        <v>205695</v>
      </c>
      <c r="P103" s="678"/>
      <c r="Q103" s="723">
        <f>O103*0.05</f>
        <v>10284.75</v>
      </c>
      <c r="R103" s="721">
        <f>O103+P103+Q103</f>
        <v>215979.75</v>
      </c>
      <c r="S103" s="678">
        <f t="shared" si="29"/>
        <v>0</v>
      </c>
      <c r="T103" s="678">
        <f t="shared" si="38"/>
        <v>0.39999999999417923</v>
      </c>
      <c r="U103" s="678">
        <f t="shared" si="38"/>
        <v>0</v>
      </c>
      <c r="V103" s="678">
        <f t="shared" si="38"/>
        <v>2.0000000000436557E-2</v>
      </c>
      <c r="W103" s="721">
        <f t="shared" si="21"/>
        <v>0.41999999999461579</v>
      </c>
      <c r="X103" s="678">
        <v>1</v>
      </c>
      <c r="Y103" s="675" t="s">
        <v>641</v>
      </c>
      <c r="Z103" s="718">
        <v>3.21</v>
      </c>
      <c r="AA103" s="678">
        <f t="shared" si="17"/>
        <v>212309.4</v>
      </c>
      <c r="AB103" s="678"/>
      <c r="AC103" s="678">
        <f>AA103*0.05</f>
        <v>10615.470000000001</v>
      </c>
      <c r="AD103" s="721">
        <f>AA103+AB103+AC103</f>
        <v>222924.87</v>
      </c>
      <c r="AE103" s="678">
        <v>1</v>
      </c>
      <c r="AF103" s="675" t="s">
        <v>633</v>
      </c>
      <c r="AG103" s="718">
        <v>3.21</v>
      </c>
      <c r="AH103" s="678">
        <f>AG103*66140</f>
        <v>212309.4</v>
      </c>
      <c r="AI103" s="678"/>
      <c r="AJ103" s="678">
        <f>AH103*0.05</f>
        <v>10615.470000000001</v>
      </c>
      <c r="AK103" s="721">
        <f t="shared" si="30"/>
        <v>222924.87</v>
      </c>
    </row>
    <row r="104" spans="1:37" ht="18.95" customHeight="1">
      <c r="A104" s="234"/>
      <c r="B104" s="734" t="s">
        <v>235</v>
      </c>
      <c r="C104" s="39" t="s">
        <v>1</v>
      </c>
      <c r="D104" s="39" t="s">
        <v>1</v>
      </c>
      <c r="E104" s="39">
        <f>SUM(E102:E103)</f>
        <v>2</v>
      </c>
      <c r="F104" s="690" t="s">
        <v>1</v>
      </c>
      <c r="G104" s="690" t="s">
        <v>1</v>
      </c>
      <c r="H104" s="330">
        <f>SUM(H102:H103)</f>
        <v>470916.79999999993</v>
      </c>
      <c r="I104" s="330">
        <f>SUM(I102:I103)</f>
        <v>0</v>
      </c>
      <c r="J104" s="330">
        <f>SUM(J102:J103)</f>
        <v>10284.77</v>
      </c>
      <c r="K104" s="735">
        <f>H104+I104+J104</f>
        <v>481201.56999999995</v>
      </c>
      <c r="L104" s="255">
        <f>SUM(L102:L103)</f>
        <v>2</v>
      </c>
      <c r="M104" s="751" t="s">
        <v>1</v>
      </c>
      <c r="N104" s="255" t="s">
        <v>1</v>
      </c>
      <c r="O104" s="255">
        <f>SUM(O102:O103)</f>
        <v>462318</v>
      </c>
      <c r="P104" s="255">
        <f>SUM(P102:P103)</f>
        <v>0</v>
      </c>
      <c r="Q104" s="762">
        <f>SUM(Q102:Q103)</f>
        <v>10284.75</v>
      </c>
      <c r="R104" s="735">
        <f>O104+P104+Q104</f>
        <v>472602.75</v>
      </c>
      <c r="S104" s="255">
        <f>SUM(S102:S103)</f>
        <v>0</v>
      </c>
      <c r="T104" s="255">
        <f>SUM(T102:T103)</f>
        <v>8598.7999999999593</v>
      </c>
      <c r="U104" s="255">
        <f>SUM(U102:U103)</f>
        <v>0</v>
      </c>
      <c r="V104" s="255">
        <f>SUM(V102:V103)</f>
        <v>2.0000000000436557E-2</v>
      </c>
      <c r="W104" s="735">
        <f t="shared" si="21"/>
        <v>8598.8199999999597</v>
      </c>
      <c r="X104" s="255">
        <f>SUM(X102:X103)</f>
        <v>2</v>
      </c>
      <c r="Y104" s="751" t="s">
        <v>1</v>
      </c>
      <c r="Z104" s="255" t="s">
        <v>1</v>
      </c>
      <c r="AA104" s="255">
        <f>SUM(AA102:AA103)</f>
        <v>486129</v>
      </c>
      <c r="AB104" s="255">
        <f>SUM(AB102:AB103)</f>
        <v>0</v>
      </c>
      <c r="AC104" s="255">
        <f>SUM(AC102:AC103)</f>
        <v>10615.470000000001</v>
      </c>
      <c r="AD104" s="735">
        <f>AA104+AB104+AC104</f>
        <v>496744.47</v>
      </c>
      <c r="AE104" s="255">
        <f>SUM(AE102:AE103)</f>
        <v>2</v>
      </c>
      <c r="AF104" s="751" t="s">
        <v>1</v>
      </c>
      <c r="AG104" s="255" t="s">
        <v>1</v>
      </c>
      <c r="AH104" s="255">
        <f>SUM(AH102:AH103)</f>
        <v>494727.19999999995</v>
      </c>
      <c r="AI104" s="255">
        <f>SUM(AI102:AI103)</f>
        <v>0</v>
      </c>
      <c r="AJ104" s="255">
        <f>SUM(AJ102:AJ103)</f>
        <v>10615.470000000001</v>
      </c>
      <c r="AK104" s="735">
        <f t="shared" si="30"/>
        <v>505342.66999999993</v>
      </c>
    </row>
    <row r="105" spans="1:37" s="256" customFormat="1" ht="27" customHeight="1">
      <c r="A105" s="707"/>
      <c r="B105" s="719" t="s">
        <v>236</v>
      </c>
      <c r="C105" s="709" t="s">
        <v>1</v>
      </c>
      <c r="D105" s="709" t="s">
        <v>1</v>
      </c>
      <c r="E105" s="709">
        <f>E22+E31+E39+E52+E58+E72+E78+E87+E91+E96+E100+E104</f>
        <v>53</v>
      </c>
      <c r="F105" s="750" t="s">
        <v>1</v>
      </c>
      <c r="G105" s="710" t="s">
        <v>1</v>
      </c>
      <c r="H105" s="709">
        <f>H22+H31+H39+H52+H58+H72+H78+H87+H91+H96+H100+H104</f>
        <v>13644020.800000001</v>
      </c>
      <c r="I105" s="709">
        <f>I22+I31+I39+I52+I58+I72+I78+I87+I91+I96+I100+I104</f>
        <v>0</v>
      </c>
      <c r="J105" s="709">
        <f>J22+J31+J39+J52+J58+J72+J78+J87+J91+J96+J100+J104</f>
        <v>197295.62</v>
      </c>
      <c r="K105" s="709">
        <f>K22+K31+K39+K52+K58+K72+K78+K87+K91+K96+K100+K104</f>
        <v>13841316.420000002</v>
      </c>
      <c r="L105" s="709">
        <f>L22+L31+L39+L52+L58+L72+L78+L87+L91+L96+L100+L104</f>
        <v>53</v>
      </c>
      <c r="M105" s="750" t="s">
        <v>1</v>
      </c>
      <c r="N105" s="710" t="s">
        <v>1</v>
      </c>
      <c r="O105" s="709">
        <f t="shared" ref="O105:X105" si="39">O22+O31+O39+O52+O58+O72+O78+O87+O91+O96+O100+O104</f>
        <v>13285536</v>
      </c>
      <c r="P105" s="709">
        <f t="shared" si="39"/>
        <v>0</v>
      </c>
      <c r="Q105" s="709">
        <f t="shared" si="39"/>
        <v>193790.05000000002</v>
      </c>
      <c r="R105" s="709">
        <f t="shared" si="39"/>
        <v>13479326.050000001</v>
      </c>
      <c r="S105" s="709">
        <f t="shared" si="39"/>
        <v>0</v>
      </c>
      <c r="T105" s="709">
        <f t="shared" si="39"/>
        <v>358484.79999999923</v>
      </c>
      <c r="U105" s="709">
        <f t="shared" si="39"/>
        <v>0</v>
      </c>
      <c r="V105" s="709">
        <f t="shared" si="39"/>
        <v>3505.5699999999888</v>
      </c>
      <c r="W105" s="709">
        <f t="shared" si="39"/>
        <v>361990.36999999924</v>
      </c>
      <c r="X105" s="709">
        <f t="shared" si="39"/>
        <v>53</v>
      </c>
      <c r="Y105" s="750" t="s">
        <v>1</v>
      </c>
      <c r="Z105" s="710" t="s">
        <v>1</v>
      </c>
      <c r="AA105" s="709">
        <f>AA22+AA31+AA39+AA52+AA58+AA72+AA78+AA87+AA91+AA96+AA100+AA104</f>
        <v>13810693.4</v>
      </c>
      <c r="AB105" s="709">
        <f>AB22+AB31+AB39+AB52+AB58+AB72+AB78+AB87+AB91+AB96+AB100+AB104</f>
        <v>0</v>
      </c>
      <c r="AC105" s="709">
        <f>AC22+AC31+AC39+AC52+AC58+AC72+AC78+AC87+AC91+AC96+AC100+AC104</f>
        <v>198287.72</v>
      </c>
      <c r="AD105" s="709">
        <f>AD22+AD31+AD39+AD52+AD58+AD72+AD78+AD87+AD91+AD96+AD100+AD104</f>
        <v>14008981.120000001</v>
      </c>
      <c r="AE105" s="709">
        <f>AE22+AE31+AE39+AE52+AE58+AE72+AE78+AE87+AE91+AE96+AE100+AE104</f>
        <v>53</v>
      </c>
      <c r="AF105" s="750" t="s">
        <v>1</v>
      </c>
      <c r="AG105" s="710" t="s">
        <v>1</v>
      </c>
      <c r="AH105" s="709">
        <f>AH22+AH31+AH39+AH52+AH58+AH72+AH78+AH87+AH91+AH96+AH100+AH104</f>
        <v>14053427.199999999</v>
      </c>
      <c r="AI105" s="709">
        <f>AI22+AI31+AI39+AI52+AI58+AI72+AI78+AI87+AI91+AI96+AI100+AI104</f>
        <v>0</v>
      </c>
      <c r="AJ105" s="709">
        <f>AJ22+AJ31+AJ39+AJ52+AJ58+AJ72+AJ78+AJ87+AJ91+AJ96+AJ100+AJ104</f>
        <v>200801.04</v>
      </c>
      <c r="AK105" s="709">
        <f>AK22+AK31+AK39+AK52+AK58+AK72+AK78+AK87+AK91+AK96+AK100+AK104</f>
        <v>14254228.240000002</v>
      </c>
    </row>
    <row r="106" spans="1:37" ht="42" customHeight="1">
      <c r="A106" s="251" t="s">
        <v>5</v>
      </c>
      <c r="B106" s="606" t="s">
        <v>452</v>
      </c>
      <c r="C106" s="253"/>
      <c r="D106" s="253"/>
      <c r="E106" s="252"/>
      <c r="F106" s="749"/>
      <c r="G106" s="702"/>
      <c r="H106" s="711"/>
      <c r="I106" s="711"/>
      <c r="J106" s="711"/>
      <c r="K106" s="712"/>
      <c r="L106" s="713"/>
      <c r="M106" s="749"/>
      <c r="N106" s="702"/>
      <c r="O106" s="765"/>
      <c r="P106" s="711"/>
      <c r="Q106" s="711"/>
      <c r="R106" s="712"/>
      <c r="S106" s="711"/>
      <c r="T106" s="711"/>
      <c r="U106" s="711"/>
      <c r="V106" s="711"/>
      <c r="W106" s="712"/>
      <c r="X106" s="713"/>
      <c r="Y106" s="749"/>
      <c r="Z106" s="702"/>
      <c r="AA106" s="711"/>
      <c r="AB106" s="711"/>
      <c r="AC106" s="711"/>
      <c r="AD106" s="712"/>
      <c r="AE106" s="713"/>
      <c r="AF106" s="749"/>
      <c r="AG106" s="702"/>
      <c r="AH106" s="711"/>
      <c r="AI106" s="711"/>
      <c r="AJ106" s="711"/>
      <c r="AK106" s="712"/>
    </row>
    <row r="107" spans="1:37" ht="18.95" customHeight="1">
      <c r="A107" s="234"/>
      <c r="B107" s="344" t="s">
        <v>195</v>
      </c>
      <c r="C107" s="253"/>
      <c r="D107" s="253"/>
      <c r="E107" s="205"/>
      <c r="F107" s="749"/>
      <c r="G107" s="702"/>
      <c r="H107" s="714"/>
      <c r="I107" s="714"/>
      <c r="J107" s="714"/>
      <c r="K107" s="715"/>
      <c r="L107" s="716"/>
      <c r="M107" s="749"/>
      <c r="N107" s="702"/>
      <c r="O107" s="766"/>
      <c r="P107" s="714"/>
      <c r="Q107" s="714"/>
      <c r="R107" s="715"/>
      <c r="S107" s="714"/>
      <c r="T107" s="714"/>
      <c r="U107" s="714"/>
      <c r="V107" s="714"/>
      <c r="W107" s="715"/>
      <c r="X107" s="716"/>
      <c r="Y107" s="749"/>
      <c r="Z107" s="702"/>
      <c r="AA107" s="714"/>
      <c r="AB107" s="714"/>
      <c r="AC107" s="714"/>
      <c r="AD107" s="715"/>
      <c r="AE107" s="716"/>
      <c r="AF107" s="749"/>
      <c r="AG107" s="702"/>
      <c r="AH107" s="714"/>
      <c r="AI107" s="714"/>
      <c r="AJ107" s="714"/>
      <c r="AK107" s="715"/>
    </row>
    <row r="108" spans="1:37" s="680" customFormat="1" ht="18.95" customHeight="1">
      <c r="A108" s="676">
        <v>60</v>
      </c>
      <c r="B108" s="677" t="s">
        <v>794</v>
      </c>
      <c r="C108" s="694" t="s">
        <v>599</v>
      </c>
      <c r="D108" s="678" t="s">
        <v>1</v>
      </c>
      <c r="E108" s="676">
        <v>1</v>
      </c>
      <c r="F108" s="675" t="s">
        <v>764</v>
      </c>
      <c r="G108" s="718">
        <v>2.7</v>
      </c>
      <c r="H108" s="678">
        <v>178578</v>
      </c>
      <c r="I108" s="737"/>
      <c r="J108" s="737"/>
      <c r="K108" s="721">
        <f>H108+I108+J108</f>
        <v>178578</v>
      </c>
      <c r="L108" s="722">
        <v>1</v>
      </c>
      <c r="M108" s="675" t="s">
        <v>763</v>
      </c>
      <c r="N108" s="702">
        <f t="shared" ref="N108:N123" si="40">O108/66140</f>
        <v>2.7</v>
      </c>
      <c r="O108" s="723">
        <v>178578</v>
      </c>
      <c r="P108" s="737"/>
      <c r="Q108" s="737"/>
      <c r="R108" s="721">
        <f>O108+P108+Q108</f>
        <v>178578</v>
      </c>
      <c r="S108" s="678">
        <f>E108-L108</f>
        <v>0</v>
      </c>
      <c r="T108" s="678">
        <f t="shared" ref="T108:V123" si="41">H108-O108</f>
        <v>0</v>
      </c>
      <c r="U108" s="678">
        <f t="shared" si="41"/>
        <v>0</v>
      </c>
      <c r="V108" s="678">
        <f t="shared" si="41"/>
        <v>0</v>
      </c>
      <c r="W108" s="721">
        <f t="shared" ref="W108:W123" si="42">T108+U108+V108</f>
        <v>0</v>
      </c>
      <c r="X108" s="722">
        <v>1</v>
      </c>
      <c r="Y108" s="675" t="s">
        <v>765</v>
      </c>
      <c r="Z108" s="718">
        <v>2.7</v>
      </c>
      <c r="AA108" s="724">
        <v>178578</v>
      </c>
      <c r="AB108" s="739"/>
      <c r="AC108" s="739"/>
      <c r="AD108" s="721">
        <f t="shared" ref="AD108:AD123" si="43">AA108+AB108+AC108</f>
        <v>178578</v>
      </c>
      <c r="AE108" s="722">
        <v>1</v>
      </c>
      <c r="AF108" s="675" t="s">
        <v>829</v>
      </c>
      <c r="AG108" s="718">
        <v>2.7</v>
      </c>
      <c r="AH108" s="724">
        <v>178578</v>
      </c>
      <c r="AI108" s="739"/>
      <c r="AJ108" s="739"/>
      <c r="AK108" s="721">
        <f t="shared" ref="AK108:AK123" si="44">AH108+AI108+AJ108</f>
        <v>178578</v>
      </c>
    </row>
    <row r="109" spans="1:37" s="680" customFormat="1" ht="18.95" customHeight="1">
      <c r="A109" s="676">
        <v>61</v>
      </c>
      <c r="B109" s="695" t="s">
        <v>795</v>
      </c>
      <c r="C109" s="694" t="s">
        <v>600</v>
      </c>
      <c r="D109" s="678" t="s">
        <v>1</v>
      </c>
      <c r="E109" s="676">
        <v>1</v>
      </c>
      <c r="F109" s="675" t="s">
        <v>796</v>
      </c>
      <c r="G109" s="718">
        <v>4.75</v>
      </c>
      <c r="H109" s="678">
        <v>314165</v>
      </c>
      <c r="I109" s="737"/>
      <c r="J109" s="737"/>
      <c r="K109" s="721">
        <f t="shared" ref="K109:K123" si="45">H109+I109+J109</f>
        <v>314165</v>
      </c>
      <c r="L109" s="722">
        <v>1</v>
      </c>
      <c r="M109" s="675" t="s">
        <v>745</v>
      </c>
      <c r="N109" s="702">
        <f t="shared" si="40"/>
        <v>4.75</v>
      </c>
      <c r="O109" s="723">
        <v>314165</v>
      </c>
      <c r="P109" s="737"/>
      <c r="Q109" s="737"/>
      <c r="R109" s="721">
        <f t="shared" ref="R109:R123" si="46">O109+P109+Q109</f>
        <v>314165</v>
      </c>
      <c r="S109" s="678">
        <f>E109-L109</f>
        <v>0</v>
      </c>
      <c r="T109" s="678">
        <f t="shared" si="41"/>
        <v>0</v>
      </c>
      <c r="U109" s="678">
        <f t="shared" si="41"/>
        <v>0</v>
      </c>
      <c r="V109" s="678">
        <f t="shared" si="41"/>
        <v>0</v>
      </c>
      <c r="W109" s="721">
        <f t="shared" si="42"/>
        <v>0</v>
      </c>
      <c r="X109" s="722">
        <v>1</v>
      </c>
      <c r="Y109" s="675" t="s">
        <v>797</v>
      </c>
      <c r="Z109" s="718">
        <v>4.75</v>
      </c>
      <c r="AA109" s="724">
        <v>314165</v>
      </c>
      <c r="AB109" s="739"/>
      <c r="AC109" s="739"/>
      <c r="AD109" s="721">
        <f t="shared" si="43"/>
        <v>314165</v>
      </c>
      <c r="AE109" s="722">
        <v>1</v>
      </c>
      <c r="AF109" s="675" t="s">
        <v>830</v>
      </c>
      <c r="AG109" s="718">
        <v>4.75</v>
      </c>
      <c r="AH109" s="724">
        <v>314165</v>
      </c>
      <c r="AI109" s="739"/>
      <c r="AJ109" s="739"/>
      <c r="AK109" s="721">
        <f t="shared" si="44"/>
        <v>314165</v>
      </c>
    </row>
    <row r="110" spans="1:37" s="680" customFormat="1" ht="18.95" customHeight="1">
      <c r="A110" s="676">
        <v>62</v>
      </c>
      <c r="B110" s="695" t="s">
        <v>798</v>
      </c>
      <c r="C110" s="694" t="s">
        <v>600</v>
      </c>
      <c r="D110" s="678" t="s">
        <v>1</v>
      </c>
      <c r="E110" s="676">
        <v>1</v>
      </c>
      <c r="F110" s="675" t="s">
        <v>799</v>
      </c>
      <c r="G110" s="718">
        <v>4.75</v>
      </c>
      <c r="H110" s="678">
        <v>314165</v>
      </c>
      <c r="I110" s="737"/>
      <c r="J110" s="737"/>
      <c r="K110" s="721">
        <f t="shared" si="45"/>
        <v>314165</v>
      </c>
      <c r="L110" s="722">
        <v>1</v>
      </c>
      <c r="M110" s="675" t="s">
        <v>657</v>
      </c>
      <c r="N110" s="702">
        <f t="shared" si="40"/>
        <v>4.75</v>
      </c>
      <c r="O110" s="723">
        <v>314165</v>
      </c>
      <c r="P110" s="737"/>
      <c r="Q110" s="737"/>
      <c r="R110" s="721">
        <f t="shared" si="46"/>
        <v>314165</v>
      </c>
      <c r="S110" s="678">
        <f>E110-L110</f>
        <v>0</v>
      </c>
      <c r="T110" s="678">
        <f t="shared" si="41"/>
        <v>0</v>
      </c>
      <c r="U110" s="678">
        <f t="shared" si="41"/>
        <v>0</v>
      </c>
      <c r="V110" s="678">
        <f t="shared" si="41"/>
        <v>0</v>
      </c>
      <c r="W110" s="721">
        <f t="shared" si="42"/>
        <v>0</v>
      </c>
      <c r="X110" s="722">
        <v>1</v>
      </c>
      <c r="Y110" s="675" t="s">
        <v>800</v>
      </c>
      <c r="Z110" s="718">
        <v>4.75</v>
      </c>
      <c r="AA110" s="724">
        <v>314165</v>
      </c>
      <c r="AB110" s="739"/>
      <c r="AC110" s="739"/>
      <c r="AD110" s="721">
        <f t="shared" si="43"/>
        <v>314165</v>
      </c>
      <c r="AE110" s="722">
        <v>1</v>
      </c>
      <c r="AF110" s="675" t="s">
        <v>831</v>
      </c>
      <c r="AG110" s="718">
        <v>4.75</v>
      </c>
      <c r="AH110" s="724">
        <v>314165</v>
      </c>
      <c r="AI110" s="739"/>
      <c r="AJ110" s="739"/>
      <c r="AK110" s="721">
        <f t="shared" si="44"/>
        <v>314165</v>
      </c>
    </row>
    <row r="111" spans="1:37" s="680" customFormat="1" ht="18.95" customHeight="1">
      <c r="A111" s="676">
        <v>63</v>
      </c>
      <c r="B111" s="695" t="s">
        <v>801</v>
      </c>
      <c r="C111" s="694" t="s">
        <v>600</v>
      </c>
      <c r="D111" s="678" t="s">
        <v>1</v>
      </c>
      <c r="E111" s="676">
        <v>1</v>
      </c>
      <c r="F111" s="675" t="s">
        <v>748</v>
      </c>
      <c r="G111" s="718">
        <v>4.75</v>
      </c>
      <c r="H111" s="678">
        <v>314165</v>
      </c>
      <c r="I111" s="737"/>
      <c r="J111" s="737"/>
      <c r="K111" s="721">
        <f t="shared" si="45"/>
        <v>314165</v>
      </c>
      <c r="L111" s="722">
        <v>1</v>
      </c>
      <c r="M111" s="675" t="s">
        <v>749</v>
      </c>
      <c r="N111" s="702">
        <f t="shared" si="40"/>
        <v>4.75</v>
      </c>
      <c r="O111" s="723">
        <v>314165</v>
      </c>
      <c r="P111" s="737"/>
      <c r="Q111" s="737"/>
      <c r="R111" s="721">
        <f t="shared" si="46"/>
        <v>314165</v>
      </c>
      <c r="S111" s="678">
        <f>E111-L111</f>
        <v>0</v>
      </c>
      <c r="T111" s="678">
        <f t="shared" si="41"/>
        <v>0</v>
      </c>
      <c r="U111" s="678">
        <f t="shared" si="41"/>
        <v>0</v>
      </c>
      <c r="V111" s="678">
        <f t="shared" si="41"/>
        <v>0</v>
      </c>
      <c r="W111" s="721">
        <f t="shared" si="42"/>
        <v>0</v>
      </c>
      <c r="X111" s="722">
        <v>1</v>
      </c>
      <c r="Y111" s="675" t="s">
        <v>750</v>
      </c>
      <c r="Z111" s="718">
        <v>4.75</v>
      </c>
      <c r="AA111" s="724">
        <v>314165</v>
      </c>
      <c r="AB111" s="739"/>
      <c r="AC111" s="739"/>
      <c r="AD111" s="721">
        <f t="shared" si="43"/>
        <v>314165</v>
      </c>
      <c r="AE111" s="722">
        <v>1</v>
      </c>
      <c r="AF111" s="675" t="s">
        <v>751</v>
      </c>
      <c r="AG111" s="718">
        <v>4.75</v>
      </c>
      <c r="AH111" s="724">
        <v>314165</v>
      </c>
      <c r="AI111" s="739"/>
      <c r="AJ111" s="739"/>
      <c r="AK111" s="721">
        <f t="shared" si="44"/>
        <v>314165</v>
      </c>
    </row>
    <row r="112" spans="1:37" s="680" customFormat="1" ht="18.95" customHeight="1">
      <c r="A112" s="676">
        <v>64</v>
      </c>
      <c r="B112" s="695" t="s">
        <v>803</v>
      </c>
      <c r="C112" s="694" t="s">
        <v>600</v>
      </c>
      <c r="D112" s="678" t="s">
        <v>1</v>
      </c>
      <c r="E112" s="676">
        <v>1</v>
      </c>
      <c r="F112" s="675" t="s">
        <v>620</v>
      </c>
      <c r="G112" s="718">
        <v>4.75</v>
      </c>
      <c r="H112" s="678">
        <v>314165</v>
      </c>
      <c r="I112" s="737"/>
      <c r="J112" s="737"/>
      <c r="K112" s="721">
        <f t="shared" si="45"/>
        <v>314165</v>
      </c>
      <c r="L112" s="722">
        <v>1</v>
      </c>
      <c r="M112" s="675" t="s">
        <v>619</v>
      </c>
      <c r="N112" s="702">
        <f t="shared" si="40"/>
        <v>4.75</v>
      </c>
      <c r="O112" s="723">
        <v>314165</v>
      </c>
      <c r="P112" s="737"/>
      <c r="Q112" s="737"/>
      <c r="R112" s="721">
        <f t="shared" si="46"/>
        <v>314165</v>
      </c>
      <c r="S112" s="678">
        <f t="shared" ref="S112:S123" si="47">E112-L112</f>
        <v>0</v>
      </c>
      <c r="T112" s="678">
        <f t="shared" si="41"/>
        <v>0</v>
      </c>
      <c r="U112" s="678">
        <f t="shared" si="41"/>
        <v>0</v>
      </c>
      <c r="V112" s="678">
        <f t="shared" si="41"/>
        <v>0</v>
      </c>
      <c r="W112" s="721">
        <f t="shared" si="42"/>
        <v>0</v>
      </c>
      <c r="X112" s="722">
        <v>1</v>
      </c>
      <c r="Y112" s="675" t="s">
        <v>804</v>
      </c>
      <c r="Z112" s="718">
        <v>4.75</v>
      </c>
      <c r="AA112" s="724">
        <v>314165</v>
      </c>
      <c r="AB112" s="739"/>
      <c r="AC112" s="739"/>
      <c r="AD112" s="721">
        <f t="shared" si="43"/>
        <v>314165</v>
      </c>
      <c r="AE112" s="722">
        <v>1</v>
      </c>
      <c r="AF112" s="675" t="s">
        <v>832</v>
      </c>
      <c r="AG112" s="718">
        <v>4.75</v>
      </c>
      <c r="AH112" s="724">
        <v>314165</v>
      </c>
      <c r="AI112" s="739"/>
      <c r="AJ112" s="739"/>
      <c r="AK112" s="721">
        <f t="shared" si="44"/>
        <v>314165</v>
      </c>
    </row>
    <row r="113" spans="1:37" s="680" customFormat="1" ht="18.95" customHeight="1">
      <c r="A113" s="676">
        <v>65</v>
      </c>
      <c r="B113" s="695" t="s">
        <v>835</v>
      </c>
      <c r="C113" s="694" t="s">
        <v>600</v>
      </c>
      <c r="D113" s="678" t="s">
        <v>1</v>
      </c>
      <c r="E113" s="676">
        <v>1</v>
      </c>
      <c r="F113" s="675" t="s">
        <v>679</v>
      </c>
      <c r="G113" s="718">
        <v>4.75</v>
      </c>
      <c r="H113" s="678">
        <v>314165</v>
      </c>
      <c r="I113" s="737"/>
      <c r="J113" s="737"/>
      <c r="K113" s="721">
        <f t="shared" si="45"/>
        <v>314165</v>
      </c>
      <c r="L113" s="722">
        <v>1</v>
      </c>
      <c r="M113" s="675" t="s">
        <v>818</v>
      </c>
      <c r="N113" s="702">
        <f t="shared" si="40"/>
        <v>4.75</v>
      </c>
      <c r="O113" s="723">
        <v>314165</v>
      </c>
      <c r="P113" s="737"/>
      <c r="Q113" s="737"/>
      <c r="R113" s="721">
        <f t="shared" si="46"/>
        <v>314165</v>
      </c>
      <c r="S113" s="678">
        <f t="shared" si="47"/>
        <v>0</v>
      </c>
      <c r="T113" s="678">
        <f t="shared" si="41"/>
        <v>0</v>
      </c>
      <c r="U113" s="678">
        <f t="shared" si="41"/>
        <v>0</v>
      </c>
      <c r="V113" s="678">
        <f t="shared" si="41"/>
        <v>0</v>
      </c>
      <c r="W113" s="721">
        <f t="shared" si="42"/>
        <v>0</v>
      </c>
      <c r="X113" s="722">
        <v>1</v>
      </c>
      <c r="Y113" s="675" t="s">
        <v>678</v>
      </c>
      <c r="Z113" s="718">
        <v>4.75</v>
      </c>
      <c r="AA113" s="724">
        <v>314165</v>
      </c>
      <c r="AB113" s="739"/>
      <c r="AC113" s="739"/>
      <c r="AD113" s="721">
        <f t="shared" si="43"/>
        <v>314165</v>
      </c>
      <c r="AE113" s="722">
        <v>1</v>
      </c>
      <c r="AF113" s="675" t="s">
        <v>655</v>
      </c>
      <c r="AG113" s="718">
        <v>4.75</v>
      </c>
      <c r="AH113" s="724">
        <v>314165</v>
      </c>
      <c r="AI113" s="739"/>
      <c r="AJ113" s="739"/>
      <c r="AK113" s="721">
        <f t="shared" si="44"/>
        <v>314165</v>
      </c>
    </row>
    <row r="114" spans="1:37" s="680" customFormat="1" ht="18.95" customHeight="1">
      <c r="A114" s="676">
        <v>66</v>
      </c>
      <c r="B114" s="695" t="s">
        <v>836</v>
      </c>
      <c r="C114" s="694" t="s">
        <v>600</v>
      </c>
      <c r="D114" s="678" t="s">
        <v>1</v>
      </c>
      <c r="E114" s="676">
        <v>1</v>
      </c>
      <c r="F114" s="675" t="s">
        <v>679</v>
      </c>
      <c r="G114" s="718">
        <v>4.75</v>
      </c>
      <c r="H114" s="678">
        <v>314165</v>
      </c>
      <c r="I114" s="737"/>
      <c r="J114" s="737"/>
      <c r="K114" s="721">
        <f t="shared" si="45"/>
        <v>314165</v>
      </c>
      <c r="L114" s="722">
        <v>1</v>
      </c>
      <c r="M114" s="675" t="s">
        <v>818</v>
      </c>
      <c r="N114" s="702">
        <f t="shared" si="40"/>
        <v>4.75</v>
      </c>
      <c r="O114" s="723">
        <v>314165</v>
      </c>
      <c r="P114" s="737"/>
      <c r="Q114" s="737"/>
      <c r="R114" s="721">
        <f t="shared" si="46"/>
        <v>314165</v>
      </c>
      <c r="S114" s="678">
        <f t="shared" si="47"/>
        <v>0</v>
      </c>
      <c r="T114" s="678">
        <f t="shared" si="41"/>
        <v>0</v>
      </c>
      <c r="U114" s="678">
        <f t="shared" si="41"/>
        <v>0</v>
      </c>
      <c r="V114" s="678">
        <f t="shared" si="41"/>
        <v>0</v>
      </c>
      <c r="W114" s="721">
        <f t="shared" si="42"/>
        <v>0</v>
      </c>
      <c r="X114" s="722">
        <v>1</v>
      </c>
      <c r="Y114" s="675" t="s">
        <v>678</v>
      </c>
      <c r="Z114" s="718">
        <v>4.75</v>
      </c>
      <c r="AA114" s="724">
        <v>314165</v>
      </c>
      <c r="AB114" s="739"/>
      <c r="AC114" s="739"/>
      <c r="AD114" s="721">
        <f t="shared" si="43"/>
        <v>314165</v>
      </c>
      <c r="AE114" s="722">
        <v>1</v>
      </c>
      <c r="AF114" s="675" t="s">
        <v>655</v>
      </c>
      <c r="AG114" s="718">
        <v>4.75</v>
      </c>
      <c r="AH114" s="724">
        <v>314165</v>
      </c>
      <c r="AI114" s="739"/>
      <c r="AJ114" s="739"/>
      <c r="AK114" s="721">
        <f t="shared" si="44"/>
        <v>314165</v>
      </c>
    </row>
    <row r="115" spans="1:37" s="680" customFormat="1" ht="18.95" customHeight="1">
      <c r="A115" s="676">
        <v>67</v>
      </c>
      <c r="B115" s="695" t="s">
        <v>805</v>
      </c>
      <c r="C115" s="694" t="s">
        <v>601</v>
      </c>
      <c r="D115" s="678" t="s">
        <v>1</v>
      </c>
      <c r="E115" s="676">
        <v>1</v>
      </c>
      <c r="F115" s="675" t="s">
        <v>785</v>
      </c>
      <c r="G115" s="718">
        <v>2.75</v>
      </c>
      <c r="H115" s="678">
        <v>181885</v>
      </c>
      <c r="I115" s="737"/>
      <c r="J115" s="737"/>
      <c r="K115" s="721">
        <f t="shared" si="45"/>
        <v>181885</v>
      </c>
      <c r="L115" s="722">
        <v>1</v>
      </c>
      <c r="M115" s="675" t="s">
        <v>718</v>
      </c>
      <c r="N115" s="702">
        <f t="shared" si="40"/>
        <v>2.75</v>
      </c>
      <c r="O115" s="723">
        <v>181885</v>
      </c>
      <c r="P115" s="737"/>
      <c r="Q115" s="737"/>
      <c r="R115" s="721">
        <f t="shared" si="46"/>
        <v>181885</v>
      </c>
      <c r="S115" s="678">
        <f t="shared" si="47"/>
        <v>0</v>
      </c>
      <c r="T115" s="678">
        <f t="shared" si="41"/>
        <v>0</v>
      </c>
      <c r="U115" s="678">
        <f t="shared" si="41"/>
        <v>0</v>
      </c>
      <c r="V115" s="678">
        <f t="shared" si="41"/>
        <v>0</v>
      </c>
      <c r="W115" s="721">
        <f t="shared" si="42"/>
        <v>0</v>
      </c>
      <c r="X115" s="722">
        <v>1</v>
      </c>
      <c r="Y115" s="675" t="s">
        <v>734</v>
      </c>
      <c r="Z115" s="718">
        <v>2.75</v>
      </c>
      <c r="AA115" s="724">
        <v>181885</v>
      </c>
      <c r="AB115" s="739"/>
      <c r="AC115" s="739"/>
      <c r="AD115" s="721">
        <f t="shared" si="43"/>
        <v>181885</v>
      </c>
      <c r="AE115" s="722">
        <v>1</v>
      </c>
      <c r="AF115" s="675" t="s">
        <v>733</v>
      </c>
      <c r="AG115" s="718">
        <v>2.75</v>
      </c>
      <c r="AH115" s="724">
        <v>181885</v>
      </c>
      <c r="AI115" s="739"/>
      <c r="AJ115" s="739"/>
      <c r="AK115" s="721">
        <f t="shared" si="44"/>
        <v>181885</v>
      </c>
    </row>
    <row r="116" spans="1:37" s="696" customFormat="1" ht="18.95" customHeight="1">
      <c r="A116" s="686">
        <v>68</v>
      </c>
      <c r="B116" s="677" t="s">
        <v>833</v>
      </c>
      <c r="C116" s="694" t="s">
        <v>602</v>
      </c>
      <c r="D116" s="678" t="s">
        <v>1</v>
      </c>
      <c r="E116" s="676">
        <v>1</v>
      </c>
      <c r="F116" s="675" t="s">
        <v>700</v>
      </c>
      <c r="G116" s="743">
        <v>2.75</v>
      </c>
      <c r="H116" s="691">
        <v>181885</v>
      </c>
      <c r="I116" s="691"/>
      <c r="J116" s="691"/>
      <c r="K116" s="721">
        <f t="shared" si="45"/>
        <v>181885</v>
      </c>
      <c r="L116" s="722">
        <v>1</v>
      </c>
      <c r="M116" s="675" t="s">
        <v>811</v>
      </c>
      <c r="N116" s="702">
        <f t="shared" si="40"/>
        <v>2.75</v>
      </c>
      <c r="O116" s="767">
        <v>181885</v>
      </c>
      <c r="P116" s="691"/>
      <c r="Q116" s="691"/>
      <c r="R116" s="721">
        <f t="shared" si="46"/>
        <v>181885</v>
      </c>
      <c r="S116" s="678">
        <f t="shared" si="47"/>
        <v>0</v>
      </c>
      <c r="T116" s="678">
        <f t="shared" si="41"/>
        <v>0</v>
      </c>
      <c r="U116" s="678">
        <f t="shared" si="41"/>
        <v>0</v>
      </c>
      <c r="V116" s="678">
        <f t="shared" si="41"/>
        <v>0</v>
      </c>
      <c r="W116" s="721">
        <f t="shared" si="42"/>
        <v>0</v>
      </c>
      <c r="X116" s="722">
        <v>1</v>
      </c>
      <c r="Y116" s="753" t="s">
        <v>618</v>
      </c>
      <c r="Z116" s="743">
        <v>2.75</v>
      </c>
      <c r="AA116" s="691">
        <v>181885</v>
      </c>
      <c r="AB116" s="691"/>
      <c r="AC116" s="691"/>
      <c r="AD116" s="721">
        <f t="shared" si="43"/>
        <v>181885</v>
      </c>
      <c r="AE116" s="722">
        <v>1</v>
      </c>
      <c r="AF116" s="753" t="s">
        <v>619</v>
      </c>
      <c r="AG116" s="743">
        <v>2.75</v>
      </c>
      <c r="AH116" s="691">
        <v>181885</v>
      </c>
      <c r="AI116" s="691"/>
      <c r="AJ116" s="691"/>
      <c r="AK116" s="721">
        <f t="shared" si="44"/>
        <v>181885</v>
      </c>
    </row>
    <row r="117" spans="1:37" s="680" customFormat="1" ht="18.95" customHeight="1">
      <c r="A117" s="686">
        <v>69</v>
      </c>
      <c r="B117" s="695" t="s">
        <v>807</v>
      </c>
      <c r="C117" s="694" t="s">
        <v>602</v>
      </c>
      <c r="D117" s="678" t="s">
        <v>1</v>
      </c>
      <c r="E117" s="676">
        <v>1</v>
      </c>
      <c r="F117" s="675" t="s">
        <v>809</v>
      </c>
      <c r="G117" s="718">
        <v>2.75</v>
      </c>
      <c r="H117" s="678">
        <v>181885</v>
      </c>
      <c r="I117" s="737"/>
      <c r="J117" s="737"/>
      <c r="K117" s="721">
        <f t="shared" si="45"/>
        <v>181885</v>
      </c>
      <c r="L117" s="722">
        <v>1</v>
      </c>
      <c r="M117" s="675" t="s">
        <v>808</v>
      </c>
      <c r="N117" s="702">
        <f t="shared" si="40"/>
        <v>2.75</v>
      </c>
      <c r="O117" s="723">
        <v>181885</v>
      </c>
      <c r="P117" s="737"/>
      <c r="Q117" s="737"/>
      <c r="R117" s="721">
        <f t="shared" si="46"/>
        <v>181885</v>
      </c>
      <c r="S117" s="678">
        <f t="shared" si="47"/>
        <v>0</v>
      </c>
      <c r="T117" s="678">
        <f t="shared" si="41"/>
        <v>0</v>
      </c>
      <c r="U117" s="678">
        <f t="shared" si="41"/>
        <v>0</v>
      </c>
      <c r="V117" s="678">
        <f t="shared" si="41"/>
        <v>0</v>
      </c>
      <c r="W117" s="721">
        <f t="shared" si="42"/>
        <v>0</v>
      </c>
      <c r="X117" s="722">
        <v>1</v>
      </c>
      <c r="Y117" s="675" t="s">
        <v>771</v>
      </c>
      <c r="Z117" s="718">
        <v>2.75</v>
      </c>
      <c r="AA117" s="724">
        <v>181885</v>
      </c>
      <c r="AB117" s="739"/>
      <c r="AC117" s="739"/>
      <c r="AD117" s="721">
        <f t="shared" si="43"/>
        <v>181885</v>
      </c>
      <c r="AE117" s="722">
        <v>1</v>
      </c>
      <c r="AF117" s="675" t="s">
        <v>770</v>
      </c>
      <c r="AG117" s="718">
        <v>2.75</v>
      </c>
      <c r="AH117" s="724">
        <v>181885</v>
      </c>
      <c r="AI117" s="739"/>
      <c r="AJ117" s="739"/>
      <c r="AK117" s="721">
        <f t="shared" si="44"/>
        <v>181885</v>
      </c>
    </row>
    <row r="118" spans="1:37" s="680" customFormat="1" ht="18.95" customHeight="1">
      <c r="A118" s="676">
        <v>70</v>
      </c>
      <c r="B118" s="695" t="s">
        <v>810</v>
      </c>
      <c r="C118" s="694" t="s">
        <v>603</v>
      </c>
      <c r="D118" s="678" t="s">
        <v>1</v>
      </c>
      <c r="E118" s="676">
        <v>1</v>
      </c>
      <c r="F118" s="675" t="s">
        <v>650</v>
      </c>
      <c r="G118" s="718">
        <v>1.25</v>
      </c>
      <c r="H118" s="678">
        <v>90000</v>
      </c>
      <c r="I118" s="737"/>
      <c r="J118" s="737"/>
      <c r="K118" s="721">
        <f t="shared" si="45"/>
        <v>90000</v>
      </c>
      <c r="L118" s="722">
        <v>1</v>
      </c>
      <c r="M118" s="675" t="s">
        <v>649</v>
      </c>
      <c r="N118" s="702">
        <f t="shared" si="40"/>
        <v>1.3607499244027821</v>
      </c>
      <c r="O118" s="723">
        <v>90000</v>
      </c>
      <c r="P118" s="737"/>
      <c r="Q118" s="737"/>
      <c r="R118" s="721">
        <f t="shared" si="46"/>
        <v>90000</v>
      </c>
      <c r="S118" s="678">
        <f t="shared" si="47"/>
        <v>0</v>
      </c>
      <c r="T118" s="678">
        <f t="shared" si="41"/>
        <v>0</v>
      </c>
      <c r="U118" s="678">
        <f t="shared" si="41"/>
        <v>0</v>
      </c>
      <c r="V118" s="678">
        <f t="shared" si="41"/>
        <v>0</v>
      </c>
      <c r="W118" s="721">
        <f t="shared" si="42"/>
        <v>0</v>
      </c>
      <c r="X118" s="722">
        <v>1</v>
      </c>
      <c r="Y118" s="675" t="s">
        <v>651</v>
      </c>
      <c r="Z118" s="718">
        <v>1.25</v>
      </c>
      <c r="AA118" s="724">
        <v>90000</v>
      </c>
      <c r="AB118" s="739"/>
      <c r="AC118" s="739"/>
      <c r="AD118" s="721">
        <f t="shared" si="43"/>
        <v>90000</v>
      </c>
      <c r="AE118" s="722">
        <v>1</v>
      </c>
      <c r="AF118" s="675" t="s">
        <v>745</v>
      </c>
      <c r="AG118" s="718">
        <v>1.25</v>
      </c>
      <c r="AH118" s="724">
        <v>90000</v>
      </c>
      <c r="AI118" s="739"/>
      <c r="AJ118" s="739"/>
      <c r="AK118" s="721">
        <f t="shared" si="44"/>
        <v>90000</v>
      </c>
    </row>
    <row r="119" spans="1:37" s="680" customFormat="1" ht="18.95" customHeight="1">
      <c r="A119" s="676">
        <v>71</v>
      </c>
      <c r="B119" s="695" t="s">
        <v>846</v>
      </c>
      <c r="C119" s="694" t="s">
        <v>603</v>
      </c>
      <c r="D119" s="678" t="s">
        <v>1</v>
      </c>
      <c r="E119" s="676">
        <v>1</v>
      </c>
      <c r="F119" s="675" t="s">
        <v>679</v>
      </c>
      <c r="G119" s="718">
        <v>1.25</v>
      </c>
      <c r="H119" s="678">
        <v>90000</v>
      </c>
      <c r="I119" s="737"/>
      <c r="J119" s="737"/>
      <c r="K119" s="721">
        <f t="shared" si="45"/>
        <v>90000</v>
      </c>
      <c r="L119" s="722">
        <v>1</v>
      </c>
      <c r="M119" s="675" t="s">
        <v>818</v>
      </c>
      <c r="N119" s="702">
        <f t="shared" si="40"/>
        <v>1.3607499244027821</v>
      </c>
      <c r="O119" s="723">
        <v>90000</v>
      </c>
      <c r="P119" s="737"/>
      <c r="Q119" s="737"/>
      <c r="R119" s="721">
        <f>O119+P119+Q119</f>
        <v>90000</v>
      </c>
      <c r="S119" s="678">
        <f t="shared" si="47"/>
        <v>0</v>
      </c>
      <c r="T119" s="678">
        <f t="shared" si="41"/>
        <v>0</v>
      </c>
      <c r="U119" s="678">
        <f t="shared" si="41"/>
        <v>0</v>
      </c>
      <c r="V119" s="678">
        <f t="shared" si="41"/>
        <v>0</v>
      </c>
      <c r="W119" s="721">
        <f t="shared" si="42"/>
        <v>0</v>
      </c>
      <c r="X119" s="722">
        <v>1</v>
      </c>
      <c r="Y119" s="675" t="s">
        <v>678</v>
      </c>
      <c r="Z119" s="718">
        <v>1.25</v>
      </c>
      <c r="AA119" s="724">
        <v>90000</v>
      </c>
      <c r="AB119" s="739"/>
      <c r="AC119" s="739"/>
      <c r="AD119" s="721">
        <f t="shared" si="43"/>
        <v>90000</v>
      </c>
      <c r="AE119" s="722">
        <v>1</v>
      </c>
      <c r="AF119" s="675" t="s">
        <v>655</v>
      </c>
      <c r="AG119" s="718">
        <v>1.25</v>
      </c>
      <c r="AH119" s="724">
        <v>90000</v>
      </c>
      <c r="AI119" s="739"/>
      <c r="AJ119" s="739"/>
      <c r="AK119" s="721">
        <f t="shared" si="44"/>
        <v>90000</v>
      </c>
    </row>
    <row r="120" spans="1:37" s="680" customFormat="1" ht="18.95" customHeight="1">
      <c r="A120" s="676">
        <v>72</v>
      </c>
      <c r="B120" s="695" t="s">
        <v>834</v>
      </c>
      <c r="C120" s="694" t="s">
        <v>604</v>
      </c>
      <c r="D120" s="678" t="s">
        <v>1</v>
      </c>
      <c r="E120" s="676">
        <v>1</v>
      </c>
      <c r="F120" s="675" t="s">
        <v>615</v>
      </c>
      <c r="G120" s="718">
        <v>1.6</v>
      </c>
      <c r="H120" s="678">
        <v>105824</v>
      </c>
      <c r="I120" s="737"/>
      <c r="J120" s="737"/>
      <c r="K120" s="721">
        <f t="shared" si="45"/>
        <v>105824</v>
      </c>
      <c r="L120" s="722">
        <v>1</v>
      </c>
      <c r="M120" s="675" t="s">
        <v>613</v>
      </c>
      <c r="N120" s="702">
        <f t="shared" si="40"/>
        <v>1.6</v>
      </c>
      <c r="O120" s="723">
        <v>105824</v>
      </c>
      <c r="P120" s="737"/>
      <c r="Q120" s="737"/>
      <c r="R120" s="721">
        <f t="shared" si="46"/>
        <v>105824</v>
      </c>
      <c r="S120" s="678">
        <f t="shared" si="47"/>
        <v>0</v>
      </c>
      <c r="T120" s="678">
        <f t="shared" si="41"/>
        <v>0</v>
      </c>
      <c r="U120" s="678">
        <f t="shared" si="41"/>
        <v>0</v>
      </c>
      <c r="V120" s="678">
        <f t="shared" si="41"/>
        <v>0</v>
      </c>
      <c r="W120" s="721">
        <f t="shared" si="42"/>
        <v>0</v>
      </c>
      <c r="X120" s="722">
        <v>1</v>
      </c>
      <c r="Y120" s="675" t="s">
        <v>614</v>
      </c>
      <c r="Z120" s="718">
        <v>1.6</v>
      </c>
      <c r="AA120" s="724">
        <v>105824</v>
      </c>
      <c r="AB120" s="739"/>
      <c r="AC120" s="739"/>
      <c r="AD120" s="721">
        <f t="shared" si="43"/>
        <v>105824</v>
      </c>
      <c r="AE120" s="722">
        <v>1</v>
      </c>
      <c r="AF120" s="675" t="s">
        <v>616</v>
      </c>
      <c r="AG120" s="718">
        <v>1.6</v>
      </c>
      <c r="AH120" s="724">
        <v>105824</v>
      </c>
      <c r="AI120" s="739"/>
      <c r="AJ120" s="739"/>
      <c r="AK120" s="721">
        <f t="shared" si="44"/>
        <v>105824</v>
      </c>
    </row>
    <row r="121" spans="1:37" s="680" customFormat="1" ht="18.95" customHeight="1">
      <c r="A121" s="676">
        <v>73</v>
      </c>
      <c r="B121" s="695" t="s">
        <v>812</v>
      </c>
      <c r="C121" s="694" t="s">
        <v>604</v>
      </c>
      <c r="D121" s="678" t="s">
        <v>1</v>
      </c>
      <c r="E121" s="676">
        <v>1</v>
      </c>
      <c r="F121" s="675" t="s">
        <v>667</v>
      </c>
      <c r="G121" s="718">
        <v>1.6</v>
      </c>
      <c r="H121" s="678">
        <v>105824</v>
      </c>
      <c r="I121" s="737"/>
      <c r="J121" s="737"/>
      <c r="K121" s="721">
        <f t="shared" si="45"/>
        <v>105824</v>
      </c>
      <c r="L121" s="722">
        <v>1</v>
      </c>
      <c r="M121" s="675" t="s">
        <v>668</v>
      </c>
      <c r="N121" s="702">
        <f t="shared" si="40"/>
        <v>1.6</v>
      </c>
      <c r="O121" s="723">
        <v>105824</v>
      </c>
      <c r="P121" s="737"/>
      <c r="Q121" s="737"/>
      <c r="R121" s="721">
        <f t="shared" si="46"/>
        <v>105824</v>
      </c>
      <c r="S121" s="678">
        <f t="shared" si="47"/>
        <v>0</v>
      </c>
      <c r="T121" s="678">
        <f t="shared" si="41"/>
        <v>0</v>
      </c>
      <c r="U121" s="678">
        <f t="shared" si="41"/>
        <v>0</v>
      </c>
      <c r="V121" s="678">
        <f t="shared" si="41"/>
        <v>0</v>
      </c>
      <c r="W121" s="721">
        <f t="shared" si="42"/>
        <v>0</v>
      </c>
      <c r="X121" s="722">
        <v>1</v>
      </c>
      <c r="Y121" s="675" t="s">
        <v>669</v>
      </c>
      <c r="Z121" s="718">
        <v>1.6</v>
      </c>
      <c r="AA121" s="724">
        <v>105824</v>
      </c>
      <c r="AB121" s="739"/>
      <c r="AC121" s="739"/>
      <c r="AD121" s="721">
        <f t="shared" si="43"/>
        <v>105824</v>
      </c>
      <c r="AE121" s="722">
        <v>1</v>
      </c>
      <c r="AF121" s="675" t="s">
        <v>670</v>
      </c>
      <c r="AG121" s="718">
        <v>1.6</v>
      </c>
      <c r="AH121" s="724">
        <v>105824</v>
      </c>
      <c r="AI121" s="739"/>
      <c r="AJ121" s="739"/>
      <c r="AK121" s="721">
        <f t="shared" si="44"/>
        <v>105824</v>
      </c>
    </row>
    <row r="122" spans="1:37" s="680" customFormat="1" ht="18.95" customHeight="1">
      <c r="A122" s="676">
        <v>74</v>
      </c>
      <c r="B122" s="695"/>
      <c r="C122" s="694" t="s">
        <v>604</v>
      </c>
      <c r="D122" s="678" t="s">
        <v>1</v>
      </c>
      <c r="E122" s="676">
        <v>1</v>
      </c>
      <c r="F122" s="675"/>
      <c r="G122" s="718">
        <v>1.6</v>
      </c>
      <c r="H122" s="678">
        <v>105824</v>
      </c>
      <c r="I122" s="737"/>
      <c r="J122" s="737"/>
      <c r="K122" s="721">
        <f t="shared" si="45"/>
        <v>105824</v>
      </c>
      <c r="L122" s="722">
        <v>1</v>
      </c>
      <c r="M122" s="675"/>
      <c r="N122" s="702">
        <f t="shared" si="40"/>
        <v>1.6</v>
      </c>
      <c r="O122" s="723">
        <v>105824</v>
      </c>
      <c r="P122" s="737"/>
      <c r="Q122" s="737"/>
      <c r="R122" s="721">
        <f t="shared" si="46"/>
        <v>105824</v>
      </c>
      <c r="S122" s="678">
        <f t="shared" si="47"/>
        <v>0</v>
      </c>
      <c r="T122" s="678">
        <f t="shared" si="41"/>
        <v>0</v>
      </c>
      <c r="U122" s="678">
        <f t="shared" si="41"/>
        <v>0</v>
      </c>
      <c r="V122" s="678">
        <f t="shared" si="41"/>
        <v>0</v>
      </c>
      <c r="W122" s="721">
        <f t="shared" si="42"/>
        <v>0</v>
      </c>
      <c r="X122" s="722">
        <v>1</v>
      </c>
      <c r="Y122" s="675"/>
      <c r="Z122" s="718">
        <v>1.6</v>
      </c>
      <c r="AA122" s="724">
        <v>105824</v>
      </c>
      <c r="AB122" s="739"/>
      <c r="AC122" s="739"/>
      <c r="AD122" s="721">
        <f t="shared" si="43"/>
        <v>105824</v>
      </c>
      <c r="AE122" s="722">
        <v>1</v>
      </c>
      <c r="AF122" s="675"/>
      <c r="AG122" s="718">
        <v>1.6</v>
      </c>
      <c r="AH122" s="724">
        <v>105824</v>
      </c>
      <c r="AI122" s="739"/>
      <c r="AJ122" s="739"/>
      <c r="AK122" s="721">
        <f t="shared" si="44"/>
        <v>105824</v>
      </c>
    </row>
    <row r="123" spans="1:37" s="680" customFormat="1" ht="18.95" customHeight="1">
      <c r="A123" s="676">
        <v>75</v>
      </c>
      <c r="B123" s="695" t="s">
        <v>813</v>
      </c>
      <c r="C123" s="694" t="s">
        <v>605</v>
      </c>
      <c r="D123" s="678" t="s">
        <v>1</v>
      </c>
      <c r="E123" s="676">
        <v>1</v>
      </c>
      <c r="F123" s="675" t="s">
        <v>727</v>
      </c>
      <c r="G123" s="718">
        <v>1.1037193831267009</v>
      </c>
      <c r="H123" s="678">
        <v>90000</v>
      </c>
      <c r="I123" s="737"/>
      <c r="J123" s="737"/>
      <c r="K123" s="721">
        <f t="shared" si="45"/>
        <v>90000</v>
      </c>
      <c r="L123" s="722">
        <v>1</v>
      </c>
      <c r="M123" s="675" t="s">
        <v>728</v>
      </c>
      <c r="N123" s="702">
        <f t="shared" si="40"/>
        <v>1.3607499244027821</v>
      </c>
      <c r="O123" s="723">
        <v>90000</v>
      </c>
      <c r="P123" s="737"/>
      <c r="Q123" s="737"/>
      <c r="R123" s="721">
        <f t="shared" si="46"/>
        <v>90000</v>
      </c>
      <c r="S123" s="678">
        <f t="shared" si="47"/>
        <v>0</v>
      </c>
      <c r="T123" s="678">
        <f t="shared" si="41"/>
        <v>0</v>
      </c>
      <c r="U123" s="678">
        <f t="shared" si="41"/>
        <v>0</v>
      </c>
      <c r="V123" s="678">
        <f t="shared" si="41"/>
        <v>0</v>
      </c>
      <c r="W123" s="721">
        <f t="shared" si="42"/>
        <v>0</v>
      </c>
      <c r="X123" s="722">
        <v>1</v>
      </c>
      <c r="Y123" s="675" t="s">
        <v>729</v>
      </c>
      <c r="Z123" s="718">
        <v>1.1037193831267009</v>
      </c>
      <c r="AA123" s="724">
        <v>90000</v>
      </c>
      <c r="AB123" s="739"/>
      <c r="AC123" s="739"/>
      <c r="AD123" s="721">
        <f t="shared" si="43"/>
        <v>90000</v>
      </c>
      <c r="AE123" s="722">
        <v>1</v>
      </c>
      <c r="AF123" s="675" t="s">
        <v>730</v>
      </c>
      <c r="AG123" s="718">
        <v>1.1037193831267009</v>
      </c>
      <c r="AH123" s="724">
        <v>90000</v>
      </c>
      <c r="AI123" s="739"/>
      <c r="AJ123" s="739"/>
      <c r="AK123" s="721">
        <f t="shared" si="44"/>
        <v>90000</v>
      </c>
    </row>
    <row r="124" spans="1:37" s="256" customFormat="1" ht="20.25" customHeight="1">
      <c r="A124" s="707"/>
      <c r="B124" s="708" t="s">
        <v>110</v>
      </c>
      <c r="C124" s="709" t="s">
        <v>1</v>
      </c>
      <c r="D124" s="709" t="s">
        <v>1</v>
      </c>
      <c r="E124" s="709">
        <f>SUM(E108:E123)</f>
        <v>16</v>
      </c>
      <c r="F124" s="709" t="s">
        <v>1</v>
      </c>
      <c r="G124" s="710" t="s">
        <v>1</v>
      </c>
      <c r="H124" s="709">
        <f>SUM(H108:H123)</f>
        <v>3196695</v>
      </c>
      <c r="I124" s="709">
        <f>SUM(I108:I123)</f>
        <v>0</v>
      </c>
      <c r="J124" s="709">
        <f>SUM(J108:J123)</f>
        <v>0</v>
      </c>
      <c r="K124" s="709">
        <f>SUM(K108:K123)</f>
        <v>3196695</v>
      </c>
      <c r="L124" s="709">
        <f>SUM(L108:L123)</f>
        <v>16</v>
      </c>
      <c r="M124" s="750" t="s">
        <v>1</v>
      </c>
      <c r="N124" s="710" t="s">
        <v>1</v>
      </c>
      <c r="O124" s="709">
        <f t="shared" ref="O124:X124" si="48">SUM(O108:O123)</f>
        <v>3196695</v>
      </c>
      <c r="P124" s="709">
        <f t="shared" si="48"/>
        <v>0</v>
      </c>
      <c r="Q124" s="709">
        <f t="shared" si="48"/>
        <v>0</v>
      </c>
      <c r="R124" s="709">
        <f t="shared" si="48"/>
        <v>3196695</v>
      </c>
      <c r="S124" s="709">
        <f t="shared" si="48"/>
        <v>0</v>
      </c>
      <c r="T124" s="709">
        <f t="shared" si="48"/>
        <v>0</v>
      </c>
      <c r="U124" s="709">
        <f t="shared" si="48"/>
        <v>0</v>
      </c>
      <c r="V124" s="709">
        <f t="shared" si="48"/>
        <v>0</v>
      </c>
      <c r="W124" s="709">
        <f t="shared" si="48"/>
        <v>0</v>
      </c>
      <c r="X124" s="709">
        <f t="shared" si="48"/>
        <v>16</v>
      </c>
      <c r="Y124" s="709" t="s">
        <v>1</v>
      </c>
      <c r="Z124" s="710" t="s">
        <v>1</v>
      </c>
      <c r="AA124" s="709">
        <f>SUM(AA108:AA123)</f>
        <v>3196695</v>
      </c>
      <c r="AB124" s="709">
        <f>SUM(AB108:AB123)</f>
        <v>0</v>
      </c>
      <c r="AC124" s="709">
        <f>SUM(AC108:AC123)</f>
        <v>0</v>
      </c>
      <c r="AD124" s="709">
        <f>SUM(AD108:AD123)</f>
        <v>3196695</v>
      </c>
      <c r="AE124" s="709">
        <f>SUM(AE108:AE123)</f>
        <v>16</v>
      </c>
      <c r="AF124" s="709" t="s">
        <v>1</v>
      </c>
      <c r="AG124" s="709" t="s">
        <v>1</v>
      </c>
      <c r="AH124" s="709">
        <f>SUM(AH108:AH123)</f>
        <v>3196695</v>
      </c>
      <c r="AI124" s="709">
        <f>SUM(AI108:AI123)</f>
        <v>0</v>
      </c>
      <c r="AJ124" s="709">
        <f>SUM(AJ108:AJ123)</f>
        <v>0</v>
      </c>
      <c r="AK124" s="709">
        <f>SUM(AK108:AK123)</f>
        <v>3196695</v>
      </c>
    </row>
    <row r="125" spans="1:37" ht="18" customHeight="1">
      <c r="A125" s="234"/>
      <c r="B125" s="302"/>
      <c r="C125" s="253"/>
      <c r="D125" s="253"/>
      <c r="E125" s="104"/>
      <c r="F125" s="253"/>
      <c r="G125" s="702"/>
      <c r="H125" s="253"/>
      <c r="I125" s="253"/>
      <c r="J125" s="253"/>
      <c r="K125" s="706"/>
      <c r="L125" s="253"/>
      <c r="M125" s="749"/>
      <c r="N125" s="702"/>
      <c r="O125" s="253"/>
      <c r="P125" s="253"/>
      <c r="Q125" s="253"/>
      <c r="R125" s="706"/>
      <c r="S125" s="253"/>
      <c r="T125" s="253"/>
      <c r="U125" s="253"/>
      <c r="V125" s="253"/>
      <c r="W125" s="706"/>
      <c r="X125" s="253"/>
      <c r="Y125" s="253"/>
      <c r="Z125" s="702"/>
      <c r="AA125" s="253"/>
      <c r="AB125" s="253"/>
      <c r="AC125" s="253"/>
      <c r="AD125" s="706"/>
      <c r="AE125" s="253"/>
      <c r="AF125" s="253"/>
      <c r="AG125" s="253"/>
      <c r="AH125" s="253"/>
      <c r="AI125" s="253"/>
      <c r="AJ125" s="253"/>
      <c r="AK125" s="706"/>
    </row>
    <row r="126" spans="1:37" s="601" customFormat="1" ht="30" customHeight="1">
      <c r="A126" s="599"/>
      <c r="B126" s="600" t="s">
        <v>278</v>
      </c>
      <c r="C126" s="372" t="s">
        <v>1</v>
      </c>
      <c r="D126" s="372" t="s">
        <v>1</v>
      </c>
      <c r="E126" s="372">
        <f>E13+E18+E105+E124</f>
        <v>75</v>
      </c>
      <c r="F126" s="372" t="s">
        <v>1</v>
      </c>
      <c r="G126" s="744" t="s">
        <v>1</v>
      </c>
      <c r="H126" s="372">
        <f>H13+H18+H105+H124</f>
        <v>19221755.800000001</v>
      </c>
      <c r="I126" s="372">
        <f>I13+I18+I105+I124</f>
        <v>0</v>
      </c>
      <c r="J126" s="372">
        <f>J13+J18+J105+J124</f>
        <v>197295.62</v>
      </c>
      <c r="K126" s="709">
        <f>K13+K18+K105+K124</f>
        <v>19419051.420000002</v>
      </c>
      <c r="L126" s="372">
        <f>L13+L18+L105+L124</f>
        <v>75</v>
      </c>
      <c r="M126" s="752" t="s">
        <v>1</v>
      </c>
      <c r="N126" s="744" t="s">
        <v>1</v>
      </c>
      <c r="O126" s="372">
        <f t="shared" ref="O126:X126" si="49">O13+O18+O105+O124</f>
        <v>18863271</v>
      </c>
      <c r="P126" s="372">
        <f t="shared" si="49"/>
        <v>0</v>
      </c>
      <c r="Q126" s="372">
        <f t="shared" si="49"/>
        <v>193790.05000000002</v>
      </c>
      <c r="R126" s="709">
        <f t="shared" si="49"/>
        <v>19057061.050000001</v>
      </c>
      <c r="S126" s="372">
        <f t="shared" si="49"/>
        <v>0</v>
      </c>
      <c r="T126" s="372">
        <f t="shared" si="49"/>
        <v>358484.79999999923</v>
      </c>
      <c r="U126" s="372">
        <f t="shared" si="49"/>
        <v>0</v>
      </c>
      <c r="V126" s="372">
        <f t="shared" si="49"/>
        <v>3505.5699999999888</v>
      </c>
      <c r="W126" s="709">
        <f t="shared" si="49"/>
        <v>361990.36999999924</v>
      </c>
      <c r="X126" s="372">
        <f t="shared" si="49"/>
        <v>75</v>
      </c>
      <c r="Y126" s="372" t="s">
        <v>1</v>
      </c>
      <c r="Z126" s="744" t="s">
        <v>1</v>
      </c>
      <c r="AA126" s="372">
        <f>AA13+AA18+AA105+AA124</f>
        <v>19388428.399999999</v>
      </c>
      <c r="AB126" s="372">
        <f>AB13+AB18+AB105+AB124</f>
        <v>0</v>
      </c>
      <c r="AC126" s="372">
        <f>AC13+AC18+AC105+AC124</f>
        <v>198287.72</v>
      </c>
      <c r="AD126" s="709">
        <f>AD13+AD18+AD105+AD124</f>
        <v>19586716.120000001</v>
      </c>
      <c r="AE126" s="372">
        <f>AE13+AE18+AE105+AE124</f>
        <v>75</v>
      </c>
      <c r="AF126" s="372" t="s">
        <v>1</v>
      </c>
      <c r="AG126" s="372" t="s">
        <v>1</v>
      </c>
      <c r="AH126" s="372">
        <f>AH13+AH18+AH105+AH124</f>
        <v>19631162.199999999</v>
      </c>
      <c r="AI126" s="372">
        <f>AI13+AI18+AI105+AI124</f>
        <v>0</v>
      </c>
      <c r="AJ126" s="372">
        <f>AJ13+AJ18+AJ105+AJ124</f>
        <v>200801.04</v>
      </c>
      <c r="AK126" s="709">
        <f>AK13+AK18+AK105+AK124</f>
        <v>19831963.240000002</v>
      </c>
    </row>
    <row r="127" spans="1:37" s="16" customFormat="1" ht="12" customHeight="1">
      <c r="A127" s="43"/>
      <c r="B127" s="745"/>
      <c r="C127" s="261"/>
      <c r="D127" s="43"/>
      <c r="E127" s="260"/>
      <c r="F127" s="43"/>
      <c r="G127" s="43"/>
      <c r="H127" s="43"/>
      <c r="I127" s="43"/>
      <c r="J127" s="43"/>
      <c r="K127" s="43"/>
      <c r="L127" s="260"/>
      <c r="M127" s="43"/>
      <c r="N127" s="43"/>
      <c r="O127" s="43"/>
      <c r="P127" s="43"/>
      <c r="Q127" s="43"/>
      <c r="R127" s="43"/>
      <c r="S127" s="43"/>
      <c r="T127" s="43"/>
      <c r="U127" s="43"/>
      <c r="V127" s="43"/>
      <c r="W127" s="43"/>
      <c r="X127" s="336"/>
      <c r="Y127" s="43"/>
      <c r="Z127" s="43"/>
      <c r="AA127" s="43"/>
      <c r="AB127" s="43"/>
      <c r="AC127" s="43"/>
      <c r="AD127" s="43"/>
      <c r="AE127" s="336"/>
      <c r="AF127" s="43"/>
      <c r="AG127" s="43"/>
      <c r="AH127" s="43"/>
      <c r="AI127" s="43"/>
      <c r="AJ127" s="43"/>
      <c r="AK127" s="43"/>
    </row>
    <row r="129" spans="2:33">
      <c r="B129" s="21" t="s">
        <v>238</v>
      </c>
    </row>
    <row r="130" spans="2:33" ht="19.5" customHeight="1">
      <c r="B130" s="746" t="s">
        <v>450</v>
      </c>
      <c r="C130" s="190"/>
      <c r="D130" s="331"/>
      <c r="E130" s="331"/>
      <c r="F130" s="331"/>
      <c r="G130" s="331"/>
      <c r="M130" s="331"/>
      <c r="N130" s="331"/>
      <c r="Y130" s="331"/>
      <c r="Z130" s="331"/>
      <c r="AF130" s="331"/>
      <c r="AG130" s="331"/>
    </row>
    <row r="131" spans="2:33" ht="33.75" customHeight="1">
      <c r="B131" s="942" t="s">
        <v>449</v>
      </c>
      <c r="C131" s="943"/>
      <c r="D131" s="943"/>
      <c r="E131" s="943"/>
      <c r="F131" s="943"/>
      <c r="G131" s="943"/>
      <c r="H131" s="943"/>
      <c r="I131" s="943"/>
    </row>
    <row r="132" spans="2:33" ht="19.5" customHeight="1">
      <c r="B132" s="747" t="s">
        <v>307</v>
      </c>
      <c r="C132" s="331"/>
      <c r="D132" s="331"/>
      <c r="E132" s="331"/>
      <c r="F132" s="331"/>
      <c r="G132" s="331"/>
      <c r="M132" s="331"/>
      <c r="N132" s="331"/>
      <c r="Y132" s="331"/>
      <c r="Z132" s="331"/>
      <c r="AF132" s="331"/>
      <c r="AG132" s="331"/>
    </row>
  </sheetData>
  <customSheetViews>
    <customSheetView guid="{EE5C0AFB-B96A-4C3C-885D-9A248AEB532B}" showPageBreaks="1" showRuler="0">
      <selection activeCell="H14" sqref="H14"/>
      <pageMargins left="0.75" right="0.75" top="1" bottom="1" header="0.5" footer="0.5"/>
      <pageSetup paperSize="9" scale="85" orientation="landscape" verticalDpi="0" r:id="rId1"/>
      <headerFooter alignWithMargins="0"/>
    </customSheetView>
  </customSheetViews>
  <mergeCells count="9">
    <mergeCell ref="S2:X2"/>
    <mergeCell ref="B42:C42"/>
    <mergeCell ref="B49:C49"/>
    <mergeCell ref="B67:C67"/>
    <mergeCell ref="B84:C84"/>
    <mergeCell ref="B131:I131"/>
    <mergeCell ref="AE4:AK4"/>
    <mergeCell ref="X4:AD4"/>
    <mergeCell ref="S4:W4"/>
  </mergeCells>
  <phoneticPr fontId="2" type="noConversion"/>
  <pageMargins left="0.16" right="0.17" top="0.17" bottom="0.17" header="0.18" footer="0.17"/>
  <pageSetup paperSize="9" scale="60" orientation="landscape" verticalDpi="1200" r:id="rId2"/>
  <headerFooter alignWithMargins="0"/>
</worksheet>
</file>

<file path=xl/worksheets/sheet17.xml><?xml version="1.0" encoding="utf-8"?>
<worksheet xmlns="http://schemas.openxmlformats.org/spreadsheetml/2006/main" xmlns:r="http://schemas.openxmlformats.org/officeDocument/2006/relationships">
  <dimension ref="A1:AL132"/>
  <sheetViews>
    <sheetView workbookViewId="0">
      <pane xSplit="2" ySplit="4" topLeftCell="C5" activePane="bottomRight" state="frozen"/>
      <selection pane="topRight" activeCell="C1" sqref="C1"/>
      <selection pane="bottomLeft" activeCell="A5" sqref="A5"/>
      <selection pane="bottomRight" sqref="A1:IV65536"/>
    </sheetView>
  </sheetViews>
  <sheetFormatPr defaultRowHeight="13.5"/>
  <cols>
    <col min="1" max="1" width="5.140625" style="4" customWidth="1"/>
    <col min="2" max="2" width="31.7109375" style="21" customWidth="1"/>
    <col min="3" max="3" width="27.7109375" style="5" customWidth="1"/>
    <col min="4" max="4" width="10.7109375" style="5" customWidth="1"/>
    <col min="5" max="5" width="7.7109375" style="5" customWidth="1"/>
    <col min="6" max="7" width="10.7109375" style="5" customWidth="1"/>
    <col min="8" max="8" width="12.42578125" style="5" customWidth="1"/>
    <col min="9" max="9" width="6" style="5" customWidth="1"/>
    <col min="10" max="10" width="10.7109375" style="5" customWidth="1"/>
    <col min="11" max="11" width="11.85546875" style="5" customWidth="1"/>
    <col min="12" max="12" width="7.140625" style="5" customWidth="1"/>
    <col min="13" max="14" width="10.7109375" style="5" customWidth="1"/>
    <col min="15" max="15" width="12.140625" style="5" customWidth="1"/>
    <col min="16" max="16" width="5" style="5" customWidth="1"/>
    <col min="17" max="17" width="10.7109375" style="5" customWidth="1"/>
    <col min="18" max="18" width="11.7109375" style="5" customWidth="1"/>
    <col min="19" max="19" width="6.85546875" style="5" customWidth="1"/>
    <col min="20" max="20" width="10.7109375" style="5" customWidth="1"/>
    <col min="21" max="21" width="7.5703125" style="5" customWidth="1"/>
    <col min="22" max="23" width="10.7109375" style="5" customWidth="1"/>
    <col min="24" max="24" width="7" style="4" customWidth="1"/>
    <col min="25" max="26" width="10.7109375" style="5" customWidth="1"/>
    <col min="27" max="27" width="12" style="5" customWidth="1"/>
    <col min="28" max="28" width="6.140625" style="5" customWidth="1"/>
    <col min="29" max="29" width="10.7109375" style="5" customWidth="1"/>
    <col min="30" max="30" width="12.42578125" style="5" customWidth="1"/>
    <col min="31" max="31" width="7.28515625" style="4" customWidth="1"/>
    <col min="32" max="33" width="10.7109375" style="5" customWidth="1"/>
    <col min="34" max="34" width="12.42578125" style="5" customWidth="1"/>
    <col min="35" max="35" width="6" style="5" customWidth="1"/>
    <col min="36" max="36" width="10.7109375" style="5" customWidth="1"/>
    <col min="37" max="37" width="12.140625" style="5" customWidth="1"/>
    <col min="38" max="16384" width="9.140625" style="5"/>
  </cols>
  <sheetData>
    <row r="1" spans="1:38" ht="13.5" customHeight="1">
      <c r="A1" s="32"/>
      <c r="B1" s="602" t="s">
        <v>225</v>
      </c>
      <c r="C1" s="33"/>
      <c r="D1" s="33"/>
      <c r="E1" s="33"/>
      <c r="F1" s="33"/>
      <c r="G1" s="33"/>
      <c r="H1" s="33"/>
      <c r="I1" s="138"/>
      <c r="J1" s="33"/>
      <c r="K1" s="137" t="s">
        <v>379</v>
      </c>
      <c r="L1" s="138"/>
      <c r="M1" s="33"/>
      <c r="N1" s="33"/>
      <c r="O1" s="33"/>
      <c r="P1" s="33"/>
      <c r="Q1" s="138"/>
      <c r="R1" s="138"/>
      <c r="S1" s="138"/>
      <c r="T1" s="33"/>
      <c r="U1" s="137"/>
      <c r="V1" s="138"/>
      <c r="W1" s="33"/>
      <c r="X1" s="32"/>
      <c r="Y1" s="33"/>
      <c r="Z1" s="33"/>
      <c r="AA1" s="33"/>
      <c r="AB1" s="3"/>
      <c r="AC1" s="138"/>
      <c r="AD1" s="138"/>
      <c r="AE1" s="32"/>
      <c r="AF1" s="33"/>
      <c r="AG1" s="33"/>
      <c r="AH1" s="33"/>
      <c r="AI1" s="3"/>
      <c r="AJ1" s="138"/>
      <c r="AK1" s="138"/>
      <c r="AL1" s="698"/>
    </row>
    <row r="2" spans="1:38" ht="15" customHeight="1" thickBot="1">
      <c r="A2" s="32"/>
      <c r="B2" s="699" t="s">
        <v>585</v>
      </c>
      <c r="C2" s="186"/>
      <c r="D2" s="186"/>
      <c r="E2" s="24"/>
      <c r="F2" s="186"/>
      <c r="G2" s="186"/>
      <c r="H2" s="186"/>
      <c r="J2" s="152"/>
      <c r="K2" s="448" t="s">
        <v>27</v>
      </c>
      <c r="L2" s="152"/>
      <c r="M2" s="9"/>
      <c r="N2" s="9"/>
      <c r="O2" s="152"/>
      <c r="P2" s="152"/>
      <c r="Q2" s="9"/>
      <c r="R2" s="187"/>
      <c r="S2" s="877"/>
      <c r="T2" s="877"/>
      <c r="U2" s="877"/>
      <c r="V2" s="877"/>
      <c r="W2" s="877"/>
      <c r="X2" s="877"/>
      <c r="Y2" s="9"/>
      <c r="Z2" s="9"/>
      <c r="AA2" s="9"/>
      <c r="AB2" s="187"/>
      <c r="AC2" s="9"/>
      <c r="AD2" s="187"/>
      <c r="AE2" s="137"/>
      <c r="AF2" s="9"/>
      <c r="AG2" s="9"/>
      <c r="AH2" s="9"/>
      <c r="AI2" s="187"/>
      <c r="AJ2" s="9"/>
      <c r="AK2" s="187"/>
      <c r="AL2" s="262"/>
    </row>
    <row r="3" spans="1:38" s="190" customFormat="1" ht="14.25" customHeight="1">
      <c r="A3" s="32"/>
      <c r="B3" s="604" t="s">
        <v>28</v>
      </c>
      <c r="C3" s="138"/>
      <c r="D3" s="138"/>
      <c r="E3" s="188"/>
      <c r="F3" s="138"/>
      <c r="G3" s="33"/>
      <c r="H3" s="33"/>
      <c r="I3" s="33"/>
      <c r="J3" s="33"/>
      <c r="K3" s="43" t="s">
        <v>223</v>
      </c>
      <c r="L3" s="36"/>
      <c r="M3" s="138"/>
      <c r="N3" s="33"/>
      <c r="O3" s="33"/>
      <c r="P3" s="33"/>
      <c r="Q3" s="33"/>
      <c r="R3" s="189"/>
      <c r="S3" s="33"/>
      <c r="T3" s="33"/>
      <c r="U3" s="33"/>
      <c r="V3" s="33"/>
      <c r="W3" s="43" t="s">
        <v>223</v>
      </c>
      <c r="X3" s="36"/>
      <c r="Y3" s="138"/>
      <c r="Z3" s="33"/>
      <c r="AA3" s="33"/>
      <c r="AB3" s="33"/>
      <c r="AC3" s="33"/>
      <c r="AD3" s="189"/>
      <c r="AE3" s="36"/>
      <c r="AF3" s="138"/>
      <c r="AG3" s="33"/>
      <c r="AH3" s="33"/>
      <c r="AI3" s="33"/>
      <c r="AJ3" s="33"/>
      <c r="AK3" s="189"/>
    </row>
    <row r="4" spans="1:38" s="376" customFormat="1" ht="14.25">
      <c r="A4" s="288"/>
      <c r="B4" s="605"/>
      <c r="C4" s="374"/>
      <c r="D4" s="375"/>
      <c r="E4" s="377"/>
      <c r="F4" s="375"/>
      <c r="G4" s="375"/>
      <c r="H4" s="377" t="s">
        <v>544</v>
      </c>
      <c r="I4" s="375"/>
      <c r="J4" s="375"/>
      <c r="K4" s="495"/>
      <c r="L4" s="493"/>
      <c r="M4" s="375"/>
      <c r="N4" s="493"/>
      <c r="O4" s="493" t="s">
        <v>389</v>
      </c>
      <c r="P4" s="493"/>
      <c r="Q4" s="493"/>
      <c r="R4" s="494"/>
      <c r="S4" s="947" t="s">
        <v>224</v>
      </c>
      <c r="T4" s="947"/>
      <c r="U4" s="947"/>
      <c r="V4" s="947"/>
      <c r="W4" s="947"/>
      <c r="X4" s="697" t="s">
        <v>550</v>
      </c>
      <c r="Y4" s="270"/>
      <c r="Z4" s="270"/>
      <c r="AA4" s="270"/>
      <c r="AB4" s="270"/>
      <c r="AC4" s="270"/>
      <c r="AD4" s="498"/>
      <c r="AE4" s="697" t="s">
        <v>559</v>
      </c>
      <c r="AF4" s="270"/>
      <c r="AG4" s="270"/>
      <c r="AH4" s="270"/>
      <c r="AI4" s="270"/>
      <c r="AJ4" s="270"/>
      <c r="AK4" s="498"/>
    </row>
    <row r="5" spans="1:38" s="190" customFormat="1" ht="64.5" customHeight="1">
      <c r="A5" s="250" t="s">
        <v>111</v>
      </c>
      <c r="B5" s="369" t="s">
        <v>226</v>
      </c>
      <c r="C5" s="66" t="s">
        <v>227</v>
      </c>
      <c r="D5" s="66" t="s">
        <v>228</v>
      </c>
      <c r="E5" s="66" t="s">
        <v>218</v>
      </c>
      <c r="F5" s="578" t="s">
        <v>417</v>
      </c>
      <c r="G5" s="579" t="s">
        <v>545</v>
      </c>
      <c r="H5" s="332" t="s">
        <v>455</v>
      </c>
      <c r="I5" s="66" t="s">
        <v>230</v>
      </c>
      <c r="J5" s="66" t="s">
        <v>231</v>
      </c>
      <c r="K5" s="700" t="s">
        <v>376</v>
      </c>
      <c r="L5" s="66" t="s">
        <v>218</v>
      </c>
      <c r="M5" s="578" t="s">
        <v>838</v>
      </c>
      <c r="N5" s="579" t="s">
        <v>393</v>
      </c>
      <c r="O5" s="66" t="s">
        <v>300</v>
      </c>
      <c r="P5" s="66" t="s">
        <v>230</v>
      </c>
      <c r="Q5" s="66" t="s">
        <v>231</v>
      </c>
      <c r="R5" s="700" t="s">
        <v>375</v>
      </c>
      <c r="S5" s="66" t="s">
        <v>218</v>
      </c>
      <c r="T5" s="66" t="s">
        <v>300</v>
      </c>
      <c r="U5" s="66" t="s">
        <v>230</v>
      </c>
      <c r="V5" s="66" t="s">
        <v>231</v>
      </c>
      <c r="W5" s="700" t="s">
        <v>374</v>
      </c>
      <c r="X5" s="66" t="s">
        <v>218</v>
      </c>
      <c r="Y5" s="578" t="s">
        <v>417</v>
      </c>
      <c r="Z5" s="578" t="s">
        <v>557</v>
      </c>
      <c r="AA5" s="66" t="s">
        <v>300</v>
      </c>
      <c r="AB5" s="66" t="s">
        <v>230</v>
      </c>
      <c r="AC5" s="66" t="s">
        <v>231</v>
      </c>
      <c r="AD5" s="700" t="s">
        <v>374</v>
      </c>
      <c r="AE5" s="66" t="s">
        <v>218</v>
      </c>
      <c r="AF5" s="578" t="s">
        <v>839</v>
      </c>
      <c r="AG5" s="754" t="s">
        <v>558</v>
      </c>
      <c r="AH5" s="66" t="s">
        <v>300</v>
      </c>
      <c r="AI5" s="66" t="s">
        <v>230</v>
      </c>
      <c r="AJ5" s="66" t="s">
        <v>231</v>
      </c>
      <c r="AK5" s="700" t="s">
        <v>374</v>
      </c>
    </row>
    <row r="6" spans="1:38" s="37" customFormat="1" ht="12.75">
      <c r="A6" s="127">
        <v>1</v>
      </c>
      <c r="B6" s="371">
        <v>2</v>
      </c>
      <c r="C6" s="127">
        <v>3</v>
      </c>
      <c r="D6" s="127">
        <v>4</v>
      </c>
      <c r="E6" s="127">
        <v>5</v>
      </c>
      <c r="F6" s="127">
        <v>6</v>
      </c>
      <c r="G6" s="127">
        <v>7</v>
      </c>
      <c r="H6" s="127">
        <v>8</v>
      </c>
      <c r="I6" s="127">
        <v>9</v>
      </c>
      <c r="J6" s="127">
        <v>10</v>
      </c>
      <c r="K6" s="701">
        <v>11</v>
      </c>
      <c r="L6" s="127">
        <v>12</v>
      </c>
      <c r="M6" s="127">
        <v>13</v>
      </c>
      <c r="N6" s="127">
        <v>14</v>
      </c>
      <c r="O6" s="127">
        <v>15</v>
      </c>
      <c r="P6" s="127">
        <v>16</v>
      </c>
      <c r="Q6" s="127">
        <v>17</v>
      </c>
      <c r="R6" s="701">
        <v>18</v>
      </c>
      <c r="S6" s="127">
        <v>19</v>
      </c>
      <c r="T6" s="127">
        <v>20</v>
      </c>
      <c r="U6" s="127">
        <v>21</v>
      </c>
      <c r="V6" s="127">
        <v>22</v>
      </c>
      <c r="W6" s="701">
        <v>23</v>
      </c>
      <c r="X6" s="127">
        <v>24</v>
      </c>
      <c r="Y6" s="127">
        <v>25</v>
      </c>
      <c r="Z6" s="127">
        <v>26</v>
      </c>
      <c r="AA6" s="127">
        <v>27</v>
      </c>
      <c r="AB6" s="127">
        <v>28</v>
      </c>
      <c r="AC6" s="127">
        <v>29</v>
      </c>
      <c r="AD6" s="701">
        <v>30</v>
      </c>
      <c r="AE6" s="127">
        <v>31</v>
      </c>
      <c r="AF6" s="127">
        <v>32</v>
      </c>
      <c r="AG6" s="127">
        <v>33</v>
      </c>
      <c r="AH6" s="127">
        <v>34</v>
      </c>
      <c r="AI6" s="127">
        <v>35</v>
      </c>
      <c r="AJ6" s="127">
        <v>36</v>
      </c>
      <c r="AK6" s="701">
        <v>37</v>
      </c>
    </row>
    <row r="7" spans="1:38" ht="18.95" customHeight="1">
      <c r="A7" s="251" t="s">
        <v>2</v>
      </c>
      <c r="B7" s="606" t="s">
        <v>448</v>
      </c>
      <c r="C7" s="253"/>
      <c r="D7" s="253"/>
      <c r="E7" s="252"/>
      <c r="F7" s="253"/>
      <c r="G7" s="702"/>
      <c r="H7" s="702"/>
      <c r="I7" s="702"/>
      <c r="J7" s="702"/>
      <c r="K7" s="703"/>
      <c r="L7" s="704"/>
      <c r="M7" s="702"/>
      <c r="N7" s="702"/>
      <c r="O7" s="702"/>
      <c r="P7" s="702"/>
      <c r="Q7" s="702"/>
      <c r="R7" s="703"/>
      <c r="S7" s="702"/>
      <c r="T7" s="702"/>
      <c r="U7" s="702"/>
      <c r="V7" s="702"/>
      <c r="W7" s="703"/>
      <c r="X7" s="704"/>
      <c r="Y7" s="702"/>
      <c r="Z7" s="702"/>
      <c r="AA7" s="702"/>
      <c r="AB7" s="702"/>
      <c r="AC7" s="702"/>
      <c r="AD7" s="703"/>
      <c r="AE7" s="704"/>
      <c r="AF7" s="749"/>
      <c r="AG7" s="702"/>
      <c r="AH7" s="702"/>
      <c r="AI7" s="702"/>
      <c r="AJ7" s="702"/>
      <c r="AK7" s="703"/>
    </row>
    <row r="8" spans="1:38" ht="18.95" customHeight="1">
      <c r="A8" s="234"/>
      <c r="B8" s="344" t="s">
        <v>195</v>
      </c>
      <c r="C8" s="253"/>
      <c r="D8" s="253"/>
      <c r="E8" s="205"/>
      <c r="F8" s="749"/>
      <c r="G8" s="702"/>
      <c r="H8" s="702"/>
      <c r="I8" s="702"/>
      <c r="J8" s="702"/>
      <c r="K8" s="703"/>
      <c r="L8" s="705"/>
      <c r="M8" s="749"/>
      <c r="N8" s="702"/>
      <c r="O8" s="702"/>
      <c r="P8" s="702"/>
      <c r="Q8" s="702"/>
      <c r="R8" s="703"/>
      <c r="S8" s="702"/>
      <c r="T8" s="702"/>
      <c r="U8" s="702"/>
      <c r="V8" s="702"/>
      <c r="W8" s="703"/>
      <c r="X8" s="705"/>
      <c r="Y8" s="749"/>
      <c r="Z8" s="702"/>
      <c r="AA8" s="702"/>
      <c r="AB8" s="702"/>
      <c r="AC8" s="702"/>
      <c r="AD8" s="703"/>
      <c r="AE8" s="705"/>
      <c r="AF8" s="749"/>
      <c r="AG8" s="702"/>
      <c r="AH8" s="702"/>
      <c r="AI8" s="702"/>
      <c r="AJ8" s="702"/>
      <c r="AK8" s="703"/>
    </row>
    <row r="9" spans="1:38" ht="18.95" customHeight="1">
      <c r="A9" s="234">
        <v>1</v>
      </c>
      <c r="B9" s="344" t="s">
        <v>837</v>
      </c>
      <c r="C9" s="673" t="s">
        <v>586</v>
      </c>
      <c r="D9" s="253" t="s">
        <v>1</v>
      </c>
      <c r="E9" s="674">
        <v>1</v>
      </c>
      <c r="F9" s="749" t="s">
        <v>1</v>
      </c>
      <c r="G9" s="758">
        <v>9</v>
      </c>
      <c r="H9" s="253">
        <v>595260</v>
      </c>
      <c r="I9" s="253"/>
      <c r="J9" s="253"/>
      <c r="K9" s="706">
        <f>H9+I9+J9</f>
        <v>595260</v>
      </c>
      <c r="L9" s="253">
        <v>1</v>
      </c>
      <c r="M9" s="749" t="s">
        <v>1</v>
      </c>
      <c r="N9" s="702">
        <f>O9/66140</f>
        <v>9</v>
      </c>
      <c r="O9" s="761">
        <v>595260</v>
      </c>
      <c r="P9" s="253"/>
      <c r="Q9" s="253"/>
      <c r="R9" s="706">
        <f>O9+P9+Q9</f>
        <v>595260</v>
      </c>
      <c r="S9" s="253">
        <f>+E9-L9</f>
        <v>0</v>
      </c>
      <c r="T9" s="253">
        <f t="shared" ref="T9:V11" si="0">H9-O9</f>
        <v>0</v>
      </c>
      <c r="U9" s="253">
        <f t="shared" si="0"/>
        <v>0</v>
      </c>
      <c r="V9" s="253">
        <f t="shared" si="0"/>
        <v>0</v>
      </c>
      <c r="W9" s="706">
        <f>T9+U9+V9</f>
        <v>0</v>
      </c>
      <c r="X9" s="253">
        <v>1</v>
      </c>
      <c r="Y9" s="749" t="s">
        <v>1</v>
      </c>
      <c r="Z9" s="702">
        <v>9</v>
      </c>
      <c r="AA9" s="253">
        <v>595260</v>
      </c>
      <c r="AB9" s="253"/>
      <c r="AC9" s="253"/>
      <c r="AD9" s="706">
        <f>AA9+AB9+AC9</f>
        <v>595260</v>
      </c>
      <c r="AE9" s="253">
        <v>1</v>
      </c>
      <c r="AF9" s="749" t="s">
        <v>1</v>
      </c>
      <c r="AG9" s="702">
        <v>9</v>
      </c>
      <c r="AH9" s="253">
        <v>595260</v>
      </c>
      <c r="AI9" s="253"/>
      <c r="AJ9" s="253"/>
      <c r="AK9" s="706">
        <f>AH9+AI9+AJ9</f>
        <v>595260</v>
      </c>
    </row>
    <row r="10" spans="1:38" ht="18.95" customHeight="1">
      <c r="A10" s="234">
        <v>2</v>
      </c>
      <c r="B10" s="344" t="s">
        <v>607</v>
      </c>
      <c r="C10" s="673" t="s">
        <v>587</v>
      </c>
      <c r="D10" s="253" t="s">
        <v>1</v>
      </c>
      <c r="E10" s="674">
        <v>1</v>
      </c>
      <c r="F10" s="749" t="s">
        <v>1</v>
      </c>
      <c r="G10" s="758">
        <v>6</v>
      </c>
      <c r="H10" s="253">
        <v>396840</v>
      </c>
      <c r="I10" s="253"/>
      <c r="J10" s="253"/>
      <c r="K10" s="706">
        <f>H10+I10+J10</f>
        <v>396840</v>
      </c>
      <c r="L10" s="253">
        <v>1</v>
      </c>
      <c r="M10" s="749" t="s">
        <v>1</v>
      </c>
      <c r="N10" s="702">
        <f>O10/66140</f>
        <v>6</v>
      </c>
      <c r="O10" s="761">
        <v>396840</v>
      </c>
      <c r="P10" s="253"/>
      <c r="Q10" s="253"/>
      <c r="R10" s="706">
        <f>O10+P10+Q10</f>
        <v>396840</v>
      </c>
      <c r="S10" s="253">
        <f>+E10-L10</f>
        <v>0</v>
      </c>
      <c r="T10" s="253">
        <f t="shared" si="0"/>
        <v>0</v>
      </c>
      <c r="U10" s="253">
        <f t="shared" si="0"/>
        <v>0</v>
      </c>
      <c r="V10" s="253">
        <f t="shared" si="0"/>
        <v>0</v>
      </c>
      <c r="W10" s="706">
        <f>T10+U10+V10</f>
        <v>0</v>
      </c>
      <c r="X10" s="253">
        <v>1</v>
      </c>
      <c r="Y10" s="749" t="s">
        <v>1</v>
      </c>
      <c r="Z10" s="702">
        <v>6</v>
      </c>
      <c r="AA10" s="253">
        <v>396840</v>
      </c>
      <c r="AB10" s="253"/>
      <c r="AC10" s="253"/>
      <c r="AD10" s="706">
        <f>AA10+AB10+AC10</f>
        <v>396840</v>
      </c>
      <c r="AE10" s="253">
        <v>1</v>
      </c>
      <c r="AF10" s="749" t="s">
        <v>1</v>
      </c>
      <c r="AG10" s="702">
        <v>6</v>
      </c>
      <c r="AH10" s="253">
        <v>396840</v>
      </c>
      <c r="AI10" s="253"/>
      <c r="AJ10" s="253"/>
      <c r="AK10" s="706">
        <f>AH10+AI10+AJ10</f>
        <v>396840</v>
      </c>
    </row>
    <row r="11" spans="1:38" ht="18.95" customHeight="1">
      <c r="A11" s="234">
        <v>3</v>
      </c>
      <c r="B11" s="344" t="s">
        <v>610</v>
      </c>
      <c r="C11" s="673" t="s">
        <v>587</v>
      </c>
      <c r="D11" s="253" t="s">
        <v>1</v>
      </c>
      <c r="E11" s="674">
        <v>1</v>
      </c>
      <c r="F11" s="749" t="s">
        <v>1</v>
      </c>
      <c r="G11" s="758">
        <v>6</v>
      </c>
      <c r="H11" s="253">
        <v>396840</v>
      </c>
      <c r="I11" s="253"/>
      <c r="J11" s="253"/>
      <c r="K11" s="706">
        <f>H11+I11+J11</f>
        <v>396840</v>
      </c>
      <c r="L11" s="253">
        <v>1</v>
      </c>
      <c r="M11" s="749" t="s">
        <v>1</v>
      </c>
      <c r="N11" s="702">
        <f>O11/66140</f>
        <v>6</v>
      </c>
      <c r="O11" s="761">
        <v>396840</v>
      </c>
      <c r="P11" s="253"/>
      <c r="Q11" s="253"/>
      <c r="R11" s="706">
        <f>O11+P11+Q11</f>
        <v>396840</v>
      </c>
      <c r="S11" s="253">
        <f>+E11-L11</f>
        <v>0</v>
      </c>
      <c r="T11" s="253">
        <f t="shared" si="0"/>
        <v>0</v>
      </c>
      <c r="U11" s="253">
        <f t="shared" si="0"/>
        <v>0</v>
      </c>
      <c r="V11" s="253">
        <f t="shared" si="0"/>
        <v>0</v>
      </c>
      <c r="W11" s="706">
        <f>T11+U11+V11</f>
        <v>0</v>
      </c>
      <c r="X11" s="253">
        <v>1</v>
      </c>
      <c r="Y11" s="749" t="s">
        <v>1</v>
      </c>
      <c r="Z11" s="702">
        <v>6</v>
      </c>
      <c r="AA11" s="253">
        <v>396840</v>
      </c>
      <c r="AB11" s="253"/>
      <c r="AC11" s="253"/>
      <c r="AD11" s="706">
        <f>AA11+AB11+AC11</f>
        <v>396840</v>
      </c>
      <c r="AE11" s="253">
        <v>1</v>
      </c>
      <c r="AF11" s="749" t="s">
        <v>1</v>
      </c>
      <c r="AG11" s="702">
        <v>6</v>
      </c>
      <c r="AH11" s="253">
        <v>396840</v>
      </c>
      <c r="AI11" s="253"/>
      <c r="AJ11" s="253"/>
      <c r="AK11" s="706">
        <f>AH11+AI11+AJ11</f>
        <v>396840</v>
      </c>
    </row>
    <row r="12" spans="1:38" ht="18.95" customHeight="1">
      <c r="A12" s="234">
        <v>4</v>
      </c>
      <c r="B12" s="302"/>
      <c r="C12" s="673" t="s">
        <v>587</v>
      </c>
      <c r="D12" s="253" t="s">
        <v>1</v>
      </c>
      <c r="E12" s="674">
        <v>1</v>
      </c>
      <c r="F12" s="749" t="s">
        <v>1</v>
      </c>
      <c r="G12" s="758">
        <v>6</v>
      </c>
      <c r="H12" s="253">
        <v>396840</v>
      </c>
      <c r="I12" s="253"/>
      <c r="J12" s="253"/>
      <c r="K12" s="706">
        <f>H12+I12+J12</f>
        <v>396840</v>
      </c>
      <c r="L12" s="253">
        <v>1</v>
      </c>
      <c r="M12" s="749" t="s">
        <v>1</v>
      </c>
      <c r="N12" s="702">
        <f>O12/66140</f>
        <v>6</v>
      </c>
      <c r="O12" s="761">
        <v>396840</v>
      </c>
      <c r="P12" s="253"/>
      <c r="Q12" s="253"/>
      <c r="R12" s="706">
        <f>O12+P12+Q12</f>
        <v>396840</v>
      </c>
      <c r="S12" s="253">
        <f>+E12-L12</f>
        <v>0</v>
      </c>
      <c r="T12" s="253">
        <f>H12-O12</f>
        <v>0</v>
      </c>
      <c r="U12" s="253">
        <f>I12-P12</f>
        <v>0</v>
      </c>
      <c r="V12" s="253">
        <f>J12-Q12</f>
        <v>0</v>
      </c>
      <c r="W12" s="706">
        <f>T12+U12+V12</f>
        <v>0</v>
      </c>
      <c r="X12" s="253">
        <v>1</v>
      </c>
      <c r="Y12" s="749" t="s">
        <v>1</v>
      </c>
      <c r="Z12" s="702">
        <v>6</v>
      </c>
      <c r="AA12" s="253">
        <v>396840</v>
      </c>
      <c r="AB12" s="253"/>
      <c r="AC12" s="253"/>
      <c r="AD12" s="706">
        <f>AA12+AB12+AC12</f>
        <v>396840</v>
      </c>
      <c r="AE12" s="253">
        <v>1</v>
      </c>
      <c r="AF12" s="749" t="s">
        <v>1</v>
      </c>
      <c r="AG12" s="702">
        <v>6</v>
      </c>
      <c r="AH12" s="253">
        <v>396840</v>
      </c>
      <c r="AI12" s="253"/>
      <c r="AJ12" s="253"/>
      <c r="AK12" s="706">
        <f>AH12+AI12+AJ12</f>
        <v>396840</v>
      </c>
    </row>
    <row r="13" spans="1:38" s="256" customFormat="1" ht="18.95" customHeight="1">
      <c r="A13" s="707"/>
      <c r="B13" s="708" t="s">
        <v>110</v>
      </c>
      <c r="C13" s="709" t="s">
        <v>1</v>
      </c>
      <c r="D13" s="709" t="s">
        <v>1</v>
      </c>
      <c r="E13" s="709">
        <f>SUM(E9:E12)</f>
        <v>4</v>
      </c>
      <c r="F13" s="750" t="s">
        <v>1</v>
      </c>
      <c r="G13" s="710" t="s">
        <v>1</v>
      </c>
      <c r="H13" s="709">
        <f>SUM(H9:H12)</f>
        <v>1785780</v>
      </c>
      <c r="I13" s="709">
        <f>SUM(I9:I12)</f>
        <v>0</v>
      </c>
      <c r="J13" s="709">
        <f>SUM(J9:J12)</f>
        <v>0</v>
      </c>
      <c r="K13" s="709">
        <f>SUM(K9:K12)</f>
        <v>1785780</v>
      </c>
      <c r="L13" s="709">
        <f>SUM(L9:L12)</f>
        <v>4</v>
      </c>
      <c r="M13" s="750" t="s">
        <v>1</v>
      </c>
      <c r="N13" s="710" t="s">
        <v>1</v>
      </c>
      <c r="O13" s="709">
        <f>SUM(O9:O12)</f>
        <v>1785780</v>
      </c>
      <c r="P13" s="709">
        <f t="shared" ref="P13:X13" si="1">SUM(P9:P12)</f>
        <v>0</v>
      </c>
      <c r="Q13" s="709">
        <f t="shared" si="1"/>
        <v>0</v>
      </c>
      <c r="R13" s="709">
        <f t="shared" si="1"/>
        <v>1785780</v>
      </c>
      <c r="S13" s="709">
        <f t="shared" si="1"/>
        <v>0</v>
      </c>
      <c r="T13" s="709">
        <f t="shared" si="1"/>
        <v>0</v>
      </c>
      <c r="U13" s="709">
        <f t="shared" si="1"/>
        <v>0</v>
      </c>
      <c r="V13" s="709">
        <f t="shared" si="1"/>
        <v>0</v>
      </c>
      <c r="W13" s="709">
        <f t="shared" si="1"/>
        <v>0</v>
      </c>
      <c r="X13" s="709">
        <f t="shared" si="1"/>
        <v>4</v>
      </c>
      <c r="Y13" s="750" t="s">
        <v>1</v>
      </c>
      <c r="Z13" s="710" t="s">
        <v>1</v>
      </c>
      <c r="AA13" s="709">
        <f>SUM(AA9:AA12)</f>
        <v>1785780</v>
      </c>
      <c r="AB13" s="709">
        <f>SUM(AB9:AB12)</f>
        <v>0</v>
      </c>
      <c r="AC13" s="709">
        <f>SUM(AC9:AC12)</f>
        <v>0</v>
      </c>
      <c r="AD13" s="709">
        <f>SUM(AD9:AD12)</f>
        <v>1785780</v>
      </c>
      <c r="AE13" s="709">
        <f>SUM(AE9:AE12)</f>
        <v>4</v>
      </c>
      <c r="AF13" s="750" t="s">
        <v>1</v>
      </c>
      <c r="AG13" s="710" t="s">
        <v>1</v>
      </c>
      <c r="AH13" s="709">
        <f>SUM(AH9:AH12)</f>
        <v>1785780</v>
      </c>
      <c r="AI13" s="709">
        <f>SUM(AI9:AI12)</f>
        <v>0</v>
      </c>
      <c r="AJ13" s="709">
        <f>SUM(AJ9:AJ12)</f>
        <v>0</v>
      </c>
      <c r="AK13" s="709">
        <f>SUM(AK9:AK12)</f>
        <v>1785780</v>
      </c>
    </row>
    <row r="14" spans="1:38" ht="27.75" customHeight="1">
      <c r="A14" s="251" t="s">
        <v>3</v>
      </c>
      <c r="B14" s="606" t="s">
        <v>462</v>
      </c>
      <c r="C14" s="253"/>
      <c r="D14" s="253"/>
      <c r="E14" s="252"/>
      <c r="F14" s="749"/>
      <c r="G14" s="702"/>
      <c r="H14" s="711"/>
      <c r="I14" s="711"/>
      <c r="J14" s="711"/>
      <c r="K14" s="712"/>
      <c r="L14" s="713"/>
      <c r="M14" s="749"/>
      <c r="N14" s="702"/>
      <c r="O14" s="711"/>
      <c r="P14" s="711"/>
      <c r="Q14" s="711"/>
      <c r="R14" s="712"/>
      <c r="S14" s="711"/>
      <c r="T14" s="711"/>
      <c r="U14" s="711"/>
      <c r="V14" s="711"/>
      <c r="W14" s="712"/>
      <c r="X14" s="713"/>
      <c r="Y14" s="749"/>
      <c r="Z14" s="702"/>
      <c r="AA14" s="711"/>
      <c r="AB14" s="711"/>
      <c r="AC14" s="711"/>
      <c r="AD14" s="712"/>
      <c r="AE14" s="713"/>
      <c r="AF14" s="749"/>
      <c r="AG14" s="702"/>
      <c r="AH14" s="711"/>
      <c r="AI14" s="711"/>
      <c r="AJ14" s="711"/>
      <c r="AK14" s="712"/>
    </row>
    <row r="15" spans="1:38" ht="18.95" customHeight="1">
      <c r="A15" s="234"/>
      <c r="B15" s="344" t="s">
        <v>195</v>
      </c>
      <c r="C15" s="253"/>
      <c r="D15" s="253"/>
      <c r="E15" s="205"/>
      <c r="F15" s="749"/>
      <c r="G15" s="702"/>
      <c r="H15" s="714"/>
      <c r="I15" s="714"/>
      <c r="J15" s="714"/>
      <c r="K15" s="715"/>
      <c r="L15" s="716"/>
      <c r="M15" s="749"/>
      <c r="N15" s="702"/>
      <c r="O15" s="714"/>
      <c r="P15" s="714"/>
      <c r="Q15" s="714"/>
      <c r="R15" s="715"/>
      <c r="S15" s="714"/>
      <c r="T15" s="714"/>
      <c r="U15" s="714"/>
      <c r="V15" s="714"/>
      <c r="W15" s="715"/>
      <c r="X15" s="716"/>
      <c r="Y15" s="749"/>
      <c r="Z15" s="702"/>
      <c r="AA15" s="714"/>
      <c r="AB15" s="714"/>
      <c r="AC15" s="714"/>
      <c r="AD15" s="715"/>
      <c r="AE15" s="716"/>
      <c r="AF15" s="749"/>
      <c r="AG15" s="702"/>
      <c r="AH15" s="714"/>
      <c r="AI15" s="714"/>
      <c r="AJ15" s="714"/>
      <c r="AK15" s="715"/>
    </row>
    <row r="16" spans="1:38" ht="18.95" customHeight="1">
      <c r="A16" s="234">
        <v>5</v>
      </c>
      <c r="B16" s="607" t="s">
        <v>847</v>
      </c>
      <c r="C16" s="673" t="s">
        <v>588</v>
      </c>
      <c r="D16" s="253" t="s">
        <v>1</v>
      </c>
      <c r="E16" s="674">
        <v>1</v>
      </c>
      <c r="F16" s="749" t="s">
        <v>1</v>
      </c>
      <c r="G16" s="758">
        <v>4.5</v>
      </c>
      <c r="H16" s="264">
        <f>G16*66140</f>
        <v>297630</v>
      </c>
      <c r="I16" s="264"/>
      <c r="J16" s="264"/>
      <c r="K16" s="706">
        <f>H16+I16+J16</f>
        <v>297630</v>
      </c>
      <c r="L16" s="253">
        <v>1</v>
      </c>
      <c r="M16" s="749" t="s">
        <v>1</v>
      </c>
      <c r="N16" s="702">
        <f>O16/66140</f>
        <v>4.5</v>
      </c>
      <c r="O16" s="761">
        <v>297630</v>
      </c>
      <c r="P16" s="264"/>
      <c r="Q16" s="264"/>
      <c r="R16" s="706">
        <f>O16+P16+Q16</f>
        <v>297630</v>
      </c>
      <c r="S16" s="253">
        <f>+E16-L16</f>
        <v>0</v>
      </c>
      <c r="T16" s="253">
        <f t="shared" ref="T16:V17" si="2">H16-O16</f>
        <v>0</v>
      </c>
      <c r="U16" s="253">
        <f t="shared" si="2"/>
        <v>0</v>
      </c>
      <c r="V16" s="253">
        <f t="shared" si="2"/>
        <v>0</v>
      </c>
      <c r="W16" s="706">
        <f>T16+U16+V16</f>
        <v>0</v>
      </c>
      <c r="X16" s="253">
        <v>1</v>
      </c>
      <c r="Y16" s="749" t="s">
        <v>1</v>
      </c>
      <c r="Z16" s="702">
        <v>4.5</v>
      </c>
      <c r="AA16" s="264">
        <v>297630</v>
      </c>
      <c r="AB16" s="264"/>
      <c r="AC16" s="264"/>
      <c r="AD16" s="706">
        <f>AA16+AB16+AC16</f>
        <v>297630</v>
      </c>
      <c r="AE16" s="253">
        <v>1</v>
      </c>
      <c r="AF16" s="749" t="s">
        <v>1</v>
      </c>
      <c r="AG16" s="702">
        <v>4.5</v>
      </c>
      <c r="AH16" s="264">
        <v>297630</v>
      </c>
      <c r="AI16" s="264"/>
      <c r="AJ16" s="264"/>
      <c r="AK16" s="706">
        <f>AH16+AI16+AJ16</f>
        <v>297630</v>
      </c>
    </row>
    <row r="17" spans="1:37" ht="18.95" customHeight="1">
      <c r="A17" s="234">
        <v>6</v>
      </c>
      <c r="B17" s="607" t="s">
        <v>612</v>
      </c>
      <c r="C17" s="673" t="s">
        <v>588</v>
      </c>
      <c r="D17" s="253" t="s">
        <v>1</v>
      </c>
      <c r="E17" s="674">
        <v>1</v>
      </c>
      <c r="F17" s="749" t="s">
        <v>1</v>
      </c>
      <c r="G17" s="758">
        <v>4.5</v>
      </c>
      <c r="H17" s="264">
        <f>G17*66140</f>
        <v>297630</v>
      </c>
      <c r="I17" s="264"/>
      <c r="J17" s="264"/>
      <c r="K17" s="706">
        <f>H17+I17+J17</f>
        <v>297630</v>
      </c>
      <c r="L17" s="253">
        <v>1</v>
      </c>
      <c r="M17" s="749" t="s">
        <v>1</v>
      </c>
      <c r="N17" s="702">
        <f>O17/66140</f>
        <v>4.5</v>
      </c>
      <c r="O17" s="761">
        <v>297630</v>
      </c>
      <c r="P17" s="264"/>
      <c r="Q17" s="264"/>
      <c r="R17" s="706">
        <f>O17+P17+Q17</f>
        <v>297630</v>
      </c>
      <c r="S17" s="253">
        <f>+E17-L17</f>
        <v>0</v>
      </c>
      <c r="T17" s="253">
        <f t="shared" si="2"/>
        <v>0</v>
      </c>
      <c r="U17" s="253">
        <f t="shared" si="2"/>
        <v>0</v>
      </c>
      <c r="V17" s="253">
        <f t="shared" si="2"/>
        <v>0</v>
      </c>
      <c r="W17" s="706">
        <f>T17+U17+V17</f>
        <v>0</v>
      </c>
      <c r="X17" s="253">
        <v>1</v>
      </c>
      <c r="Y17" s="749" t="s">
        <v>1</v>
      </c>
      <c r="Z17" s="702">
        <v>4.5</v>
      </c>
      <c r="AA17" s="264">
        <v>297630</v>
      </c>
      <c r="AB17" s="264"/>
      <c r="AC17" s="264"/>
      <c r="AD17" s="706">
        <f>AA17+AB17+AC17</f>
        <v>297630</v>
      </c>
      <c r="AE17" s="253">
        <v>1</v>
      </c>
      <c r="AF17" s="749" t="s">
        <v>1</v>
      </c>
      <c r="AG17" s="702">
        <v>4.5</v>
      </c>
      <c r="AH17" s="264">
        <v>297630</v>
      </c>
      <c r="AI17" s="264"/>
      <c r="AJ17" s="264"/>
      <c r="AK17" s="706">
        <f>AH17+AI17+AJ17</f>
        <v>297630</v>
      </c>
    </row>
    <row r="18" spans="1:37" s="256" customFormat="1" ht="18.95" customHeight="1">
      <c r="A18" s="707"/>
      <c r="B18" s="708" t="s">
        <v>110</v>
      </c>
      <c r="C18" s="709" t="s">
        <v>1</v>
      </c>
      <c r="D18" s="709" t="s">
        <v>1</v>
      </c>
      <c r="E18" s="709">
        <f>SUM(E16:E17)</f>
        <v>2</v>
      </c>
      <c r="F18" s="750" t="s">
        <v>1</v>
      </c>
      <c r="G18" s="710" t="s">
        <v>1</v>
      </c>
      <c r="H18" s="709">
        <f>SUM(H16:H17)</f>
        <v>595260</v>
      </c>
      <c r="I18" s="709">
        <f>SUM(I16:I17)</f>
        <v>0</v>
      </c>
      <c r="J18" s="709">
        <f>SUM(J16:J17)</f>
        <v>0</v>
      </c>
      <c r="K18" s="709">
        <f>SUM(K16:K17)</f>
        <v>595260</v>
      </c>
      <c r="L18" s="709">
        <f>SUM(L16:L17)</f>
        <v>2</v>
      </c>
      <c r="M18" s="750" t="s">
        <v>1</v>
      </c>
      <c r="N18" s="710" t="s">
        <v>1</v>
      </c>
      <c r="O18" s="709">
        <f t="shared" ref="O18:X18" si="3">SUM(O16:O17)</f>
        <v>595260</v>
      </c>
      <c r="P18" s="709">
        <f t="shared" si="3"/>
        <v>0</v>
      </c>
      <c r="Q18" s="709">
        <f t="shared" si="3"/>
        <v>0</v>
      </c>
      <c r="R18" s="709">
        <f t="shared" si="3"/>
        <v>595260</v>
      </c>
      <c r="S18" s="709">
        <f t="shared" si="3"/>
        <v>0</v>
      </c>
      <c r="T18" s="709">
        <f t="shared" si="3"/>
        <v>0</v>
      </c>
      <c r="U18" s="709">
        <f t="shared" si="3"/>
        <v>0</v>
      </c>
      <c r="V18" s="709">
        <f t="shared" si="3"/>
        <v>0</v>
      </c>
      <c r="W18" s="709">
        <f t="shared" si="3"/>
        <v>0</v>
      </c>
      <c r="X18" s="709">
        <f t="shared" si="3"/>
        <v>2</v>
      </c>
      <c r="Y18" s="750" t="s">
        <v>1</v>
      </c>
      <c r="Z18" s="710" t="s">
        <v>1</v>
      </c>
      <c r="AA18" s="709">
        <f>SUM(AA16:AA17)</f>
        <v>595260</v>
      </c>
      <c r="AB18" s="709">
        <f>SUM(AB16:AB17)</f>
        <v>0</v>
      </c>
      <c r="AC18" s="709">
        <f>SUM(AC16:AC17)</f>
        <v>0</v>
      </c>
      <c r="AD18" s="709">
        <f>SUM(AD16:AD17)</f>
        <v>595260</v>
      </c>
      <c r="AE18" s="709">
        <f>SUM(AE16:AE17)</f>
        <v>2</v>
      </c>
      <c r="AF18" s="750" t="s">
        <v>1</v>
      </c>
      <c r="AG18" s="710" t="s">
        <v>1</v>
      </c>
      <c r="AH18" s="709">
        <f>SUM(AH16:AH17)</f>
        <v>595260</v>
      </c>
      <c r="AI18" s="709">
        <f>SUM(AI16:AI17)</f>
        <v>0</v>
      </c>
      <c r="AJ18" s="709">
        <f>SUM(AJ16:AJ17)</f>
        <v>0</v>
      </c>
      <c r="AK18" s="709">
        <f>SUM(AK16:AK17)</f>
        <v>595260</v>
      </c>
    </row>
    <row r="19" spans="1:37" ht="28.5" customHeight="1">
      <c r="A19" s="251" t="s">
        <v>4</v>
      </c>
      <c r="B19" s="606" t="s">
        <v>373</v>
      </c>
      <c r="C19" s="253"/>
      <c r="D19" s="253"/>
      <c r="E19" s="252"/>
      <c r="F19" s="749"/>
      <c r="G19" s="702"/>
      <c r="H19" s="711"/>
      <c r="I19" s="711"/>
      <c r="J19" s="711"/>
      <c r="K19" s="712"/>
      <c r="L19" s="713"/>
      <c r="M19" s="749"/>
      <c r="N19" s="702"/>
      <c r="O19" s="711"/>
      <c r="P19" s="711"/>
      <c r="Q19" s="711"/>
      <c r="R19" s="712"/>
      <c r="S19" s="711"/>
      <c r="T19" s="711"/>
      <c r="U19" s="711"/>
      <c r="V19" s="711"/>
      <c r="W19" s="712"/>
      <c r="X19" s="713"/>
      <c r="Y19" s="749"/>
      <c r="Z19" s="702"/>
      <c r="AA19" s="711"/>
      <c r="AB19" s="711"/>
      <c r="AC19" s="711"/>
      <c r="AD19" s="712"/>
      <c r="AE19" s="713"/>
      <c r="AF19" s="749"/>
      <c r="AG19" s="702"/>
      <c r="AH19" s="711"/>
      <c r="AI19" s="711"/>
      <c r="AJ19" s="711"/>
      <c r="AK19" s="712"/>
    </row>
    <row r="20" spans="1:37" ht="18.95" customHeight="1">
      <c r="A20" s="234">
        <v>7</v>
      </c>
      <c r="B20" s="344"/>
      <c r="C20" s="65" t="s">
        <v>439</v>
      </c>
      <c r="D20" s="234"/>
      <c r="E20" s="674">
        <v>1</v>
      </c>
      <c r="F20" s="675"/>
      <c r="G20" s="758">
        <v>7.17</v>
      </c>
      <c r="H20" s="264">
        <v>474224</v>
      </c>
      <c r="I20" s="264"/>
      <c r="J20" s="264"/>
      <c r="K20" s="706">
        <f>H20+I20+J20</f>
        <v>474224</v>
      </c>
      <c r="L20" s="253">
        <v>1</v>
      </c>
      <c r="M20" s="749"/>
      <c r="N20" s="702">
        <f>O20/66140</f>
        <v>6.9400060477774419</v>
      </c>
      <c r="O20" s="761">
        <v>459012</v>
      </c>
      <c r="P20" s="264"/>
      <c r="Q20" s="264"/>
      <c r="R20" s="706">
        <f>O20+P20+Q20</f>
        <v>459012</v>
      </c>
      <c r="S20" s="253">
        <f>+E20-L20</f>
        <v>0</v>
      </c>
      <c r="T20" s="253">
        <f t="shared" ref="T20:V21" si="4">H20-O20</f>
        <v>15212</v>
      </c>
      <c r="U20" s="253">
        <f t="shared" si="4"/>
        <v>0</v>
      </c>
      <c r="V20" s="253">
        <f t="shared" si="4"/>
        <v>0</v>
      </c>
      <c r="W20" s="706">
        <f>T20+U20+V20</f>
        <v>15212</v>
      </c>
      <c r="X20" s="717">
        <v>1</v>
      </c>
      <c r="Y20" s="749"/>
      <c r="Z20" s="718" t="s">
        <v>840</v>
      </c>
      <c r="AA20" s="264">
        <f>Z20*66140</f>
        <v>490097.4</v>
      </c>
      <c r="AB20" s="264"/>
      <c r="AC20" s="264"/>
      <c r="AD20" s="706">
        <f>AA20+AB20+AC20</f>
        <v>490097.4</v>
      </c>
      <c r="AE20" s="717">
        <v>1</v>
      </c>
      <c r="AF20" s="749"/>
      <c r="AG20" s="718" t="s">
        <v>841</v>
      </c>
      <c r="AH20" s="253">
        <f>AG20*66140</f>
        <v>506632.4</v>
      </c>
      <c r="AI20" s="264"/>
      <c r="AJ20" s="264"/>
      <c r="AK20" s="706">
        <f>AH20+AI20+AJ20</f>
        <v>506632.4</v>
      </c>
    </row>
    <row r="21" spans="1:37" ht="18.95" customHeight="1">
      <c r="A21" s="234">
        <v>8</v>
      </c>
      <c r="B21" s="344" t="s">
        <v>617</v>
      </c>
      <c r="C21" s="65" t="s">
        <v>848</v>
      </c>
      <c r="D21" s="234"/>
      <c r="E21" s="234">
        <v>1</v>
      </c>
      <c r="F21" s="675" t="s">
        <v>618</v>
      </c>
      <c r="G21" s="758">
        <v>6.09</v>
      </c>
      <c r="H21" s="264">
        <f>G21*66140</f>
        <v>402792.6</v>
      </c>
      <c r="I21" s="264"/>
      <c r="J21" s="264"/>
      <c r="K21" s="706">
        <f>H21+I21+J21</f>
        <v>402792.6</v>
      </c>
      <c r="L21" s="253">
        <v>1</v>
      </c>
      <c r="M21" s="749" t="s">
        <v>700</v>
      </c>
      <c r="N21" s="702">
        <f>O21/66140</f>
        <v>6.0900060477774414</v>
      </c>
      <c r="O21" s="761">
        <v>402793</v>
      </c>
      <c r="P21" s="264"/>
      <c r="Q21" s="264"/>
      <c r="R21" s="706">
        <f>O21+P21+Q21</f>
        <v>402793</v>
      </c>
      <c r="S21" s="253">
        <f>+E21-L21</f>
        <v>0</v>
      </c>
      <c r="T21" s="253">
        <f t="shared" si="4"/>
        <v>-0.40000000002328306</v>
      </c>
      <c r="U21" s="253">
        <f t="shared" si="4"/>
        <v>0</v>
      </c>
      <c r="V21" s="253">
        <f t="shared" si="4"/>
        <v>0</v>
      </c>
      <c r="W21" s="706">
        <f>T21+U21+V21</f>
        <v>-0.40000000002328306</v>
      </c>
      <c r="X21" s="717">
        <v>1</v>
      </c>
      <c r="Y21" s="675" t="s">
        <v>619</v>
      </c>
      <c r="Z21" s="718">
        <v>6.5</v>
      </c>
      <c r="AA21" s="264">
        <f>Z21*66140</f>
        <v>429910</v>
      </c>
      <c r="AB21" s="264"/>
      <c r="AC21" s="264"/>
      <c r="AD21" s="706">
        <f>AA21+AB21+AC21</f>
        <v>429910</v>
      </c>
      <c r="AE21" s="717">
        <v>1</v>
      </c>
      <c r="AF21" s="675" t="s">
        <v>620</v>
      </c>
      <c r="AG21" s="718">
        <v>6.5</v>
      </c>
      <c r="AH21" s="253">
        <f>AG21*66140</f>
        <v>429910</v>
      </c>
      <c r="AI21" s="264"/>
      <c r="AJ21" s="264"/>
      <c r="AK21" s="706">
        <f>AH21+AI21+AJ21</f>
        <v>429910</v>
      </c>
    </row>
    <row r="22" spans="1:37" s="256" customFormat="1" ht="18.95" customHeight="1">
      <c r="A22" s="251"/>
      <c r="B22" s="719" t="s">
        <v>235</v>
      </c>
      <c r="C22" s="255" t="s">
        <v>1</v>
      </c>
      <c r="D22" s="255" t="s">
        <v>1</v>
      </c>
      <c r="E22" s="255">
        <f>SUM(E20:E21)</f>
        <v>2</v>
      </c>
      <c r="F22" s="751" t="s">
        <v>1</v>
      </c>
      <c r="G22" s="720" t="s">
        <v>1</v>
      </c>
      <c r="H22" s="255">
        <f>SUM(H20:H21)</f>
        <v>877016.6</v>
      </c>
      <c r="I22" s="255">
        <f>SUM(I20:I21)</f>
        <v>0</v>
      </c>
      <c r="J22" s="255">
        <f>SUM(J20:J21)</f>
        <v>0</v>
      </c>
      <c r="K22" s="709">
        <f>SUM(K20:K21)</f>
        <v>877016.6</v>
      </c>
      <c r="L22" s="255">
        <f>SUM(L20:L21)</f>
        <v>2</v>
      </c>
      <c r="M22" s="751" t="s">
        <v>1</v>
      </c>
      <c r="N22" s="720" t="s">
        <v>1</v>
      </c>
      <c r="O22" s="255">
        <f>SUM(O20:O21)</f>
        <v>861805</v>
      </c>
      <c r="P22" s="255">
        <f t="shared" ref="P22:X22" si="5">SUM(P20:P21)</f>
        <v>0</v>
      </c>
      <c r="Q22" s="255">
        <f t="shared" si="5"/>
        <v>0</v>
      </c>
      <c r="R22" s="709">
        <f t="shared" si="5"/>
        <v>861805</v>
      </c>
      <c r="S22" s="255">
        <f t="shared" si="5"/>
        <v>0</v>
      </c>
      <c r="T22" s="255">
        <f t="shared" si="5"/>
        <v>15211.599999999977</v>
      </c>
      <c r="U22" s="255">
        <f t="shared" si="5"/>
        <v>0</v>
      </c>
      <c r="V22" s="255">
        <f t="shared" si="5"/>
        <v>0</v>
      </c>
      <c r="W22" s="709">
        <f t="shared" si="5"/>
        <v>15211.599999999977</v>
      </c>
      <c r="X22" s="255">
        <f t="shared" si="5"/>
        <v>2</v>
      </c>
      <c r="Y22" s="751" t="s">
        <v>1</v>
      </c>
      <c r="Z22" s="720" t="s">
        <v>1</v>
      </c>
      <c r="AA22" s="255">
        <f>SUM(AA20:AA21)</f>
        <v>920007.4</v>
      </c>
      <c r="AB22" s="255">
        <f>SUM(AB20:AB21)</f>
        <v>0</v>
      </c>
      <c r="AC22" s="255">
        <f>SUM(AC20:AC21)</f>
        <v>0</v>
      </c>
      <c r="AD22" s="709">
        <f>SUM(AD20:AD21)</f>
        <v>920007.4</v>
      </c>
      <c r="AE22" s="255">
        <f>SUM(AE20:AE21)</f>
        <v>2</v>
      </c>
      <c r="AF22" s="751" t="s">
        <v>1</v>
      </c>
      <c r="AG22" s="720" t="s">
        <v>1</v>
      </c>
      <c r="AH22" s="255">
        <f>SUM(AH20:AH21)</f>
        <v>936542.4</v>
      </c>
      <c r="AI22" s="255">
        <f>SUM(AI20:AI21)</f>
        <v>0</v>
      </c>
      <c r="AJ22" s="255">
        <f>SUM(AJ20:AJ21)</f>
        <v>0</v>
      </c>
      <c r="AK22" s="709">
        <f>SUM(AK20:AK21)</f>
        <v>936542.4</v>
      </c>
    </row>
    <row r="23" spans="1:37" ht="18.95" customHeight="1">
      <c r="A23" s="234"/>
      <c r="B23" s="344" t="s">
        <v>195</v>
      </c>
      <c r="C23" s="253"/>
      <c r="D23" s="253"/>
      <c r="E23" s="205"/>
      <c r="F23" s="749"/>
      <c r="G23" s="702"/>
      <c r="H23" s="714"/>
      <c r="I23" s="714"/>
      <c r="J23" s="714"/>
      <c r="K23" s="721"/>
      <c r="L23" s="716"/>
      <c r="M23" s="749"/>
      <c r="N23" s="702"/>
      <c r="O23" s="714"/>
      <c r="P23" s="714"/>
      <c r="Q23" s="714"/>
      <c r="R23" s="715"/>
      <c r="S23" s="714"/>
      <c r="T23" s="714"/>
      <c r="U23" s="714"/>
      <c r="V23" s="714"/>
      <c r="W23" s="715"/>
      <c r="X23" s="716"/>
      <c r="Y23" s="749"/>
      <c r="Z23" s="702"/>
      <c r="AA23" s="714"/>
      <c r="AB23" s="714"/>
      <c r="AC23" s="714"/>
      <c r="AD23" s="715"/>
      <c r="AE23" s="716"/>
      <c r="AF23" s="749"/>
      <c r="AG23" s="702"/>
      <c r="AH23" s="714"/>
      <c r="AI23" s="714"/>
      <c r="AJ23" s="714"/>
      <c r="AK23" s="715"/>
    </row>
    <row r="24" spans="1:37" ht="18.95" customHeight="1">
      <c r="A24" s="234"/>
      <c r="B24" s="344" t="s">
        <v>233</v>
      </c>
      <c r="C24" s="253"/>
      <c r="D24" s="253"/>
      <c r="E24" s="205"/>
      <c r="F24" s="749"/>
      <c r="G24" s="702"/>
      <c r="H24" s="714"/>
      <c r="I24" s="714"/>
      <c r="J24" s="714"/>
      <c r="K24" s="721"/>
      <c r="L24" s="716"/>
      <c r="M24" s="749"/>
      <c r="N24" s="702"/>
      <c r="O24" s="714"/>
      <c r="P24" s="714"/>
      <c r="Q24" s="714"/>
      <c r="R24" s="715"/>
      <c r="S24" s="714"/>
      <c r="T24" s="714"/>
      <c r="U24" s="714"/>
      <c r="V24" s="714"/>
      <c r="W24" s="721"/>
      <c r="X24" s="716"/>
      <c r="Y24" s="749"/>
      <c r="Z24" s="702"/>
      <c r="AA24" s="714"/>
      <c r="AB24" s="714"/>
      <c r="AC24" s="714"/>
      <c r="AD24" s="721"/>
      <c r="AE24" s="716"/>
      <c r="AF24" s="749"/>
      <c r="AG24" s="702"/>
      <c r="AH24" s="714"/>
      <c r="AI24" s="714"/>
      <c r="AJ24" s="714"/>
      <c r="AK24" s="715"/>
    </row>
    <row r="25" spans="1:37" ht="27.75" customHeight="1">
      <c r="A25" s="234"/>
      <c r="B25" s="683" t="s">
        <v>589</v>
      </c>
      <c r="C25" s="253"/>
      <c r="D25" s="253"/>
      <c r="E25" s="205"/>
      <c r="F25" s="749"/>
      <c r="G25" s="702"/>
      <c r="H25" s="714"/>
      <c r="I25" s="714"/>
      <c r="J25" s="714"/>
      <c r="K25" s="721"/>
      <c r="L25" s="716"/>
      <c r="M25" s="749"/>
      <c r="N25" s="702"/>
      <c r="O25" s="714"/>
      <c r="P25" s="714"/>
      <c r="Q25" s="714"/>
      <c r="R25" s="715"/>
      <c r="S25" s="714"/>
      <c r="T25" s="714"/>
      <c r="U25" s="714"/>
      <c r="V25" s="714"/>
      <c r="W25" s="721"/>
      <c r="X25" s="716"/>
      <c r="Y25" s="749"/>
      <c r="Z25" s="702"/>
      <c r="AA25" s="714"/>
      <c r="AB25" s="714"/>
      <c r="AC25" s="714"/>
      <c r="AD25" s="721"/>
      <c r="AE25" s="716"/>
      <c r="AF25" s="749"/>
      <c r="AG25" s="702"/>
      <c r="AH25" s="714"/>
      <c r="AI25" s="714"/>
      <c r="AJ25" s="714"/>
      <c r="AK25" s="721"/>
    </row>
    <row r="26" spans="1:37" ht="18.95" customHeight="1">
      <c r="A26" s="234"/>
      <c r="B26" s="344" t="s">
        <v>234</v>
      </c>
      <c r="C26" s="253"/>
      <c r="D26" s="253"/>
      <c r="E26" s="205"/>
      <c r="F26" s="749"/>
      <c r="G26" s="702"/>
      <c r="H26" s="714"/>
      <c r="I26" s="714"/>
      <c r="J26" s="714"/>
      <c r="K26" s="721"/>
      <c r="L26" s="716"/>
      <c r="M26" s="749"/>
      <c r="N26" s="702"/>
      <c r="O26" s="714"/>
      <c r="P26" s="714"/>
      <c r="Q26" s="714"/>
      <c r="R26" s="715"/>
      <c r="S26" s="714"/>
      <c r="T26" s="714"/>
      <c r="U26" s="714"/>
      <c r="V26" s="714"/>
      <c r="W26" s="721"/>
      <c r="X26" s="716"/>
      <c r="Y26" s="749"/>
      <c r="Z26" s="702"/>
      <c r="AA26" s="714"/>
      <c r="AB26" s="714"/>
      <c r="AC26" s="714"/>
      <c r="AD26" s="721"/>
      <c r="AE26" s="716"/>
      <c r="AF26" s="749"/>
      <c r="AG26" s="702"/>
      <c r="AH26" s="714"/>
      <c r="AI26" s="714"/>
      <c r="AJ26" s="714"/>
      <c r="AK26" s="721"/>
    </row>
    <row r="27" spans="1:37" s="680" customFormat="1" ht="18.95" customHeight="1">
      <c r="A27" s="676">
        <v>9</v>
      </c>
      <c r="B27" s="677" t="s">
        <v>621</v>
      </c>
      <c r="C27" s="676" t="s">
        <v>622</v>
      </c>
      <c r="D27" s="678" t="s">
        <v>623</v>
      </c>
      <c r="E27" s="679">
        <v>1</v>
      </c>
      <c r="F27" s="675" t="s">
        <v>625</v>
      </c>
      <c r="G27" s="756">
        <v>5.89</v>
      </c>
      <c r="H27" s="264">
        <f>G27*66140</f>
        <v>389564.6</v>
      </c>
      <c r="I27" s="678"/>
      <c r="J27" s="678"/>
      <c r="K27" s="721">
        <f>H27+I27+J27</f>
        <v>389564.6</v>
      </c>
      <c r="L27" s="678">
        <v>1</v>
      </c>
      <c r="M27" s="675" t="s">
        <v>624</v>
      </c>
      <c r="N27" s="702">
        <f>O27/66140</f>
        <v>5.7099939522225585</v>
      </c>
      <c r="O27" s="761">
        <v>377659</v>
      </c>
      <c r="P27" s="678"/>
      <c r="Q27" s="678"/>
      <c r="R27" s="721">
        <f>O27+P27+Q27</f>
        <v>377659</v>
      </c>
      <c r="S27" s="678">
        <f>E27-L27</f>
        <v>0</v>
      </c>
      <c r="T27" s="678">
        <f t="shared" ref="T27:V30" si="6">H27-O27</f>
        <v>11905.599999999977</v>
      </c>
      <c r="U27" s="678">
        <f t="shared" si="6"/>
        <v>0</v>
      </c>
      <c r="V27" s="678">
        <f t="shared" si="6"/>
        <v>0</v>
      </c>
      <c r="W27" s="721">
        <f>T27+U27+V27</f>
        <v>11905.599999999977</v>
      </c>
      <c r="X27" s="722">
        <v>1</v>
      </c>
      <c r="Y27" s="675" t="s">
        <v>626</v>
      </c>
      <c r="Z27" s="718">
        <v>5.89</v>
      </c>
      <c r="AA27" s="264">
        <f>Z27*66140</f>
        <v>389564.6</v>
      </c>
      <c r="AB27" s="678"/>
      <c r="AC27" s="678"/>
      <c r="AD27" s="721">
        <f>AA27+AB27+AC27</f>
        <v>389564.6</v>
      </c>
      <c r="AE27" s="722">
        <v>1</v>
      </c>
      <c r="AF27" s="675" t="s">
        <v>814</v>
      </c>
      <c r="AG27" s="718">
        <v>5.89</v>
      </c>
      <c r="AH27" s="678">
        <f>AG27*66140</f>
        <v>389564.6</v>
      </c>
      <c r="AI27" s="678"/>
      <c r="AJ27" s="678"/>
      <c r="AK27" s="721">
        <f>AH27+AI27+AJ27</f>
        <v>389564.6</v>
      </c>
    </row>
    <row r="28" spans="1:37" s="680" customFormat="1" ht="18.95" customHeight="1">
      <c r="A28" s="676">
        <v>10</v>
      </c>
      <c r="B28" s="677"/>
      <c r="C28" s="676" t="s">
        <v>627</v>
      </c>
      <c r="D28" s="678" t="s">
        <v>628</v>
      </c>
      <c r="E28" s="679">
        <v>1</v>
      </c>
      <c r="F28" s="675"/>
      <c r="G28" s="756">
        <v>4.01</v>
      </c>
      <c r="H28" s="264">
        <f>G28*66140</f>
        <v>265221.39999999997</v>
      </c>
      <c r="I28" s="678"/>
      <c r="J28" s="678"/>
      <c r="K28" s="721">
        <f>H28+I28+J28</f>
        <v>265221.39999999997</v>
      </c>
      <c r="L28" s="678">
        <v>1</v>
      </c>
      <c r="M28" s="675"/>
      <c r="N28" s="702">
        <f>O28/66140</f>
        <v>3.8799969761112791</v>
      </c>
      <c r="O28" s="723">
        <v>256623</v>
      </c>
      <c r="P28" s="678"/>
      <c r="Q28" s="678"/>
      <c r="R28" s="721">
        <f>O28+P28+Q28</f>
        <v>256623</v>
      </c>
      <c r="S28" s="678">
        <f>E28-L28</f>
        <v>0</v>
      </c>
      <c r="T28" s="678">
        <f t="shared" si="6"/>
        <v>8598.3999999999651</v>
      </c>
      <c r="U28" s="678">
        <f t="shared" si="6"/>
        <v>0</v>
      </c>
      <c r="V28" s="678">
        <f t="shared" si="6"/>
        <v>0</v>
      </c>
      <c r="W28" s="721">
        <f>T28+U28+V28</f>
        <v>8598.3999999999651</v>
      </c>
      <c r="X28" s="722">
        <v>1</v>
      </c>
      <c r="Y28" s="675"/>
      <c r="Z28" s="718">
        <v>4.1399999999999997</v>
      </c>
      <c r="AA28" s="264">
        <f>Z28*66140</f>
        <v>273819.59999999998</v>
      </c>
      <c r="AB28" s="678"/>
      <c r="AC28" s="678"/>
      <c r="AD28" s="721">
        <f>AA28+AB28+AC28</f>
        <v>273819.59999999998</v>
      </c>
      <c r="AE28" s="722">
        <v>1</v>
      </c>
      <c r="AF28" s="675"/>
      <c r="AG28" s="718">
        <v>4.2699999999999996</v>
      </c>
      <c r="AH28" s="678">
        <f>AG28*66140</f>
        <v>282417.8</v>
      </c>
      <c r="AI28" s="678"/>
      <c r="AJ28" s="678"/>
      <c r="AK28" s="721">
        <f>AH28+AI28+AJ28</f>
        <v>282417.8</v>
      </c>
    </row>
    <row r="29" spans="1:37" s="680" customFormat="1" ht="18.95" customHeight="1">
      <c r="A29" s="676">
        <v>11</v>
      </c>
      <c r="B29" s="681" t="s">
        <v>629</v>
      </c>
      <c r="C29" s="676" t="s">
        <v>630</v>
      </c>
      <c r="D29" s="678" t="s">
        <v>631</v>
      </c>
      <c r="E29" s="679">
        <v>1</v>
      </c>
      <c r="F29" s="675" t="s">
        <v>634</v>
      </c>
      <c r="G29" s="756">
        <v>4.01</v>
      </c>
      <c r="H29" s="264">
        <f>G29*66140</f>
        <v>265221.39999999997</v>
      </c>
      <c r="I29" s="678"/>
      <c r="J29" s="723">
        <f>H29*0.05</f>
        <v>13261.07</v>
      </c>
      <c r="K29" s="721">
        <f>H29+I29+J29</f>
        <v>278482.46999999997</v>
      </c>
      <c r="L29" s="678">
        <v>1</v>
      </c>
      <c r="M29" s="675" t="s">
        <v>632</v>
      </c>
      <c r="N29" s="702">
        <f>O29/66140</f>
        <v>3.8799969761112791</v>
      </c>
      <c r="O29" s="761">
        <v>256623</v>
      </c>
      <c r="P29" s="678"/>
      <c r="Q29" s="723">
        <f>O29*0.05</f>
        <v>12831.150000000001</v>
      </c>
      <c r="R29" s="721">
        <f>O29+P29+Q29</f>
        <v>269454.15000000002</v>
      </c>
      <c r="S29" s="678">
        <f>E29-L29</f>
        <v>0</v>
      </c>
      <c r="T29" s="678">
        <f t="shared" si="6"/>
        <v>8598.3999999999651</v>
      </c>
      <c r="U29" s="678">
        <f t="shared" si="6"/>
        <v>0</v>
      </c>
      <c r="V29" s="678">
        <f t="shared" si="6"/>
        <v>429.91999999999825</v>
      </c>
      <c r="W29" s="721">
        <f>T29+U29+V29</f>
        <v>9028.3199999999633</v>
      </c>
      <c r="X29" s="722">
        <v>1</v>
      </c>
      <c r="Y29" s="675" t="s">
        <v>635</v>
      </c>
      <c r="Z29" s="718">
        <v>4.01</v>
      </c>
      <c r="AA29" s="264">
        <f>Z29*66140</f>
        <v>265221.39999999997</v>
      </c>
      <c r="AB29" s="678"/>
      <c r="AC29" s="678">
        <f>AA29*0.05</f>
        <v>13261.07</v>
      </c>
      <c r="AD29" s="721">
        <f>AA29+AB29+AC29</f>
        <v>278482.46999999997</v>
      </c>
      <c r="AE29" s="722">
        <v>1</v>
      </c>
      <c r="AF29" s="675" t="s">
        <v>815</v>
      </c>
      <c r="AG29" s="718">
        <v>4.01</v>
      </c>
      <c r="AH29" s="678">
        <f>AG29*66140</f>
        <v>265221.39999999997</v>
      </c>
      <c r="AI29" s="678"/>
      <c r="AJ29" s="678">
        <f>AH29*0.05</f>
        <v>13261.07</v>
      </c>
      <c r="AK29" s="721">
        <f>AH29+AI29+AJ29</f>
        <v>278482.46999999997</v>
      </c>
    </row>
    <row r="30" spans="1:37" s="680" customFormat="1" ht="18.95" customHeight="1">
      <c r="A30" s="676">
        <v>12</v>
      </c>
      <c r="B30" s="677" t="s">
        <v>636</v>
      </c>
      <c r="C30" s="676" t="s">
        <v>630</v>
      </c>
      <c r="D30" s="678" t="s">
        <v>637</v>
      </c>
      <c r="E30" s="679">
        <v>1</v>
      </c>
      <c r="F30" s="682" t="s">
        <v>640</v>
      </c>
      <c r="G30" s="756">
        <v>3.76</v>
      </c>
      <c r="H30" s="264">
        <f>G30*66140</f>
        <v>248686.4</v>
      </c>
      <c r="I30" s="678"/>
      <c r="J30" s="723">
        <f>H30*0.05</f>
        <v>12434.32</v>
      </c>
      <c r="K30" s="721">
        <f>H30+I30+J30</f>
        <v>261120.72</v>
      </c>
      <c r="L30" s="678">
        <v>1</v>
      </c>
      <c r="M30" s="682" t="s">
        <v>638</v>
      </c>
      <c r="N30" s="702">
        <f>O30/66140</f>
        <v>3.7599939522225583</v>
      </c>
      <c r="O30" s="723">
        <v>248686</v>
      </c>
      <c r="P30" s="678"/>
      <c r="Q30" s="723">
        <f>O30*0.05</f>
        <v>12434.300000000001</v>
      </c>
      <c r="R30" s="721">
        <f>O30+P30+Q30</f>
        <v>261120.3</v>
      </c>
      <c r="S30" s="678">
        <f>E30-L30</f>
        <v>0</v>
      </c>
      <c r="T30" s="678">
        <f t="shared" si="6"/>
        <v>0.39999999999417923</v>
      </c>
      <c r="U30" s="678">
        <f t="shared" si="6"/>
        <v>0</v>
      </c>
      <c r="V30" s="678">
        <f t="shared" si="6"/>
        <v>1.9999999998617568E-2</v>
      </c>
      <c r="W30" s="721">
        <f>T30+U30+V30</f>
        <v>0.4199999999927968</v>
      </c>
      <c r="X30" s="722">
        <v>1</v>
      </c>
      <c r="Y30" s="682" t="s">
        <v>641</v>
      </c>
      <c r="Z30" s="718">
        <v>3.88</v>
      </c>
      <c r="AA30" s="264">
        <f>Z30*66140</f>
        <v>256623.19999999998</v>
      </c>
      <c r="AB30" s="678"/>
      <c r="AC30" s="678">
        <f>AA30*0.05</f>
        <v>12831.16</v>
      </c>
      <c r="AD30" s="721">
        <f>AA30+AB30+AC30</f>
        <v>269454.36</v>
      </c>
      <c r="AE30" s="722">
        <v>1</v>
      </c>
      <c r="AF30" s="682" t="s">
        <v>633</v>
      </c>
      <c r="AG30" s="718">
        <v>3.88</v>
      </c>
      <c r="AH30" s="678">
        <f>AG30*66140</f>
        <v>256623.19999999998</v>
      </c>
      <c r="AI30" s="678"/>
      <c r="AJ30" s="678">
        <f>AH30*0.05</f>
        <v>12831.16</v>
      </c>
      <c r="AK30" s="721">
        <f>AH30+AI30+AJ30</f>
        <v>269454.36</v>
      </c>
    </row>
    <row r="31" spans="1:37" s="256" customFormat="1" ht="18.95" customHeight="1">
      <c r="A31" s="251"/>
      <c r="B31" s="719" t="s">
        <v>235</v>
      </c>
      <c r="C31" s="255" t="s">
        <v>1</v>
      </c>
      <c r="D31" s="255" t="s">
        <v>1</v>
      </c>
      <c r="E31" s="255">
        <f>SUM(E27:E30)</f>
        <v>4</v>
      </c>
      <c r="F31" s="751" t="s">
        <v>1</v>
      </c>
      <c r="G31" s="720" t="s">
        <v>1</v>
      </c>
      <c r="H31" s="255">
        <f>SUM(H27:H30)</f>
        <v>1168693.7999999998</v>
      </c>
      <c r="I31" s="255">
        <f>SUM(I27:I30)</f>
        <v>0</v>
      </c>
      <c r="J31" s="255">
        <f>SUM(J27:J30)</f>
        <v>25695.39</v>
      </c>
      <c r="K31" s="709">
        <f>SUM(K27:K30)</f>
        <v>1194389.19</v>
      </c>
      <c r="L31" s="255">
        <f>SUM(L27:L30)</f>
        <v>4</v>
      </c>
      <c r="M31" s="751" t="s">
        <v>1</v>
      </c>
      <c r="N31" s="720" t="s">
        <v>1</v>
      </c>
      <c r="O31" s="255">
        <f t="shared" ref="O31:X31" si="7">SUM(O27:O30)</f>
        <v>1139591</v>
      </c>
      <c r="P31" s="255">
        <f t="shared" si="7"/>
        <v>0</v>
      </c>
      <c r="Q31" s="762">
        <f t="shared" si="7"/>
        <v>25265.450000000004</v>
      </c>
      <c r="R31" s="709">
        <f t="shared" si="7"/>
        <v>1164856.45</v>
      </c>
      <c r="S31" s="255">
        <f t="shared" si="7"/>
        <v>0</v>
      </c>
      <c r="T31" s="255">
        <f t="shared" si="7"/>
        <v>29102.799999999901</v>
      </c>
      <c r="U31" s="255">
        <f t="shared" si="7"/>
        <v>0</v>
      </c>
      <c r="V31" s="255">
        <f t="shared" si="7"/>
        <v>429.93999999999687</v>
      </c>
      <c r="W31" s="709">
        <f t="shared" si="7"/>
        <v>29532.739999999896</v>
      </c>
      <c r="X31" s="255">
        <f t="shared" si="7"/>
        <v>4</v>
      </c>
      <c r="Y31" s="751" t="s">
        <v>1</v>
      </c>
      <c r="Z31" s="720" t="s">
        <v>1</v>
      </c>
      <c r="AA31" s="255">
        <f>SUM(AA27:AA30)</f>
        <v>1185228.7999999998</v>
      </c>
      <c r="AB31" s="255">
        <f>SUM(AB27:AB30)</f>
        <v>0</v>
      </c>
      <c r="AC31" s="255">
        <f>SUM(AC27:AC30)</f>
        <v>26092.23</v>
      </c>
      <c r="AD31" s="709">
        <f>SUM(AD27:AD30)</f>
        <v>1211321.0299999998</v>
      </c>
      <c r="AE31" s="255">
        <f>SUM(AE27:AE30)</f>
        <v>4</v>
      </c>
      <c r="AF31" s="751" t="s">
        <v>1</v>
      </c>
      <c r="AG31" s="720" t="s">
        <v>1</v>
      </c>
      <c r="AH31" s="255">
        <f>SUM(AH27:AH30)</f>
        <v>1193826.9999999998</v>
      </c>
      <c r="AI31" s="255">
        <f>SUM(AI27:AI30)</f>
        <v>0</v>
      </c>
      <c r="AJ31" s="255">
        <f>SUM(AJ27:AJ30)</f>
        <v>26092.23</v>
      </c>
      <c r="AK31" s="709">
        <f>SUM(AK27:AK30)</f>
        <v>1219919.23</v>
      </c>
    </row>
    <row r="32" spans="1:37" ht="18.95" customHeight="1">
      <c r="A32" s="234"/>
      <c r="B32" s="344" t="s">
        <v>234</v>
      </c>
      <c r="C32" s="253"/>
      <c r="D32" s="253"/>
      <c r="E32" s="205"/>
      <c r="F32" s="749"/>
      <c r="G32" s="702"/>
      <c r="H32" s="714"/>
      <c r="I32" s="714"/>
      <c r="J32" s="714"/>
      <c r="K32" s="715"/>
      <c r="L32" s="716"/>
      <c r="M32" s="749"/>
      <c r="N32" s="702"/>
      <c r="O32" s="714"/>
      <c r="P32" s="714"/>
      <c r="Q32" s="768"/>
      <c r="R32" s="715"/>
      <c r="S32" s="714"/>
      <c r="T32" s="714"/>
      <c r="U32" s="714"/>
      <c r="V32" s="714"/>
      <c r="W32" s="715"/>
      <c r="X32" s="716"/>
      <c r="Y32" s="749"/>
      <c r="Z32" s="702"/>
      <c r="AA32" s="714"/>
      <c r="AB32" s="714"/>
      <c r="AC32" s="714"/>
      <c r="AD32" s="715"/>
      <c r="AE32" s="716"/>
      <c r="AF32" s="749"/>
      <c r="AG32" s="702"/>
      <c r="AH32" s="714"/>
      <c r="AI32" s="714"/>
      <c r="AJ32" s="714"/>
      <c r="AK32" s="715"/>
    </row>
    <row r="33" spans="1:37" s="685" customFormat="1" ht="27" customHeight="1">
      <c r="A33" s="31"/>
      <c r="B33" s="683" t="s">
        <v>590</v>
      </c>
      <c r="C33" s="281"/>
      <c r="D33" s="281"/>
      <c r="E33" s="128"/>
      <c r="F33" s="684"/>
      <c r="G33" s="725"/>
      <c r="H33" s="726"/>
      <c r="I33" s="726"/>
      <c r="J33" s="726"/>
      <c r="K33" s="727"/>
      <c r="L33" s="728"/>
      <c r="M33" s="684"/>
      <c r="N33" s="725"/>
      <c r="O33" s="726"/>
      <c r="P33" s="726"/>
      <c r="Q33" s="769"/>
      <c r="R33" s="727"/>
      <c r="S33" s="726"/>
      <c r="T33" s="726"/>
      <c r="U33" s="726"/>
      <c r="V33" s="729"/>
      <c r="W33" s="730"/>
      <c r="X33" s="82"/>
      <c r="Y33" s="684"/>
      <c r="Z33" s="725"/>
      <c r="AA33" s="729"/>
      <c r="AB33" s="729"/>
      <c r="AC33" s="729"/>
      <c r="AD33" s="730"/>
      <c r="AE33" s="82"/>
      <c r="AF33" s="684"/>
      <c r="AG33" s="725"/>
      <c r="AH33" s="729"/>
      <c r="AI33" s="729"/>
      <c r="AJ33" s="729"/>
      <c r="AK33" s="730"/>
    </row>
    <row r="34" spans="1:37" s="680" customFormat="1" ht="18.95" customHeight="1">
      <c r="A34" s="686">
        <v>13</v>
      </c>
      <c r="B34" s="677" t="s">
        <v>642</v>
      </c>
      <c r="C34" s="676" t="s">
        <v>622</v>
      </c>
      <c r="D34" s="678" t="s">
        <v>643</v>
      </c>
      <c r="E34" s="679">
        <v>1</v>
      </c>
      <c r="F34" s="675" t="s">
        <v>646</v>
      </c>
      <c r="G34" s="756">
        <v>5.18</v>
      </c>
      <c r="H34" s="731">
        <f>G34*66140</f>
        <v>342605.19999999995</v>
      </c>
      <c r="I34" s="678"/>
      <c r="J34" s="678"/>
      <c r="K34" s="721">
        <f>H34+I34+J34</f>
        <v>342605.19999999995</v>
      </c>
      <c r="L34" s="678">
        <v>1</v>
      </c>
      <c r="M34" s="675" t="s">
        <v>644</v>
      </c>
      <c r="N34" s="702">
        <f>O34/66140</f>
        <v>5.179996976111279</v>
      </c>
      <c r="O34" s="723">
        <v>342605</v>
      </c>
      <c r="P34" s="678"/>
      <c r="Q34" s="723"/>
      <c r="R34" s="721">
        <f>O34+P34+Q34</f>
        <v>342605</v>
      </c>
      <c r="S34" s="678">
        <f>E34-L34</f>
        <v>0</v>
      </c>
      <c r="T34" s="678">
        <f t="shared" ref="T34:V38" si="8">H34-O34</f>
        <v>0.19999999995343387</v>
      </c>
      <c r="U34" s="678">
        <f t="shared" si="8"/>
        <v>0</v>
      </c>
      <c r="V34" s="678">
        <f t="shared" si="8"/>
        <v>0</v>
      </c>
      <c r="W34" s="721">
        <f>T34+U34+V34</f>
        <v>0.19999999995343387</v>
      </c>
      <c r="X34" s="722">
        <v>1</v>
      </c>
      <c r="Y34" s="675" t="s">
        <v>639</v>
      </c>
      <c r="Z34" s="718">
        <v>5.35</v>
      </c>
      <c r="AA34" s="264">
        <f>Z34*66140</f>
        <v>353849</v>
      </c>
      <c r="AB34" s="678"/>
      <c r="AC34" s="678"/>
      <c r="AD34" s="721">
        <f>AA34+AB34+AC34</f>
        <v>353849</v>
      </c>
      <c r="AE34" s="722">
        <v>1</v>
      </c>
      <c r="AF34" s="675" t="s">
        <v>638</v>
      </c>
      <c r="AG34" s="718">
        <v>5.35</v>
      </c>
      <c r="AH34" s="678">
        <f>AG34*66140</f>
        <v>353849</v>
      </c>
      <c r="AI34" s="678"/>
      <c r="AJ34" s="678"/>
      <c r="AK34" s="721">
        <f>AH34+AI34+AJ34</f>
        <v>353849</v>
      </c>
    </row>
    <row r="35" spans="1:37" s="680" customFormat="1" ht="18.95" customHeight="1">
      <c r="A35" s="686">
        <v>14</v>
      </c>
      <c r="B35" s="677" t="s">
        <v>647</v>
      </c>
      <c r="C35" s="676" t="s">
        <v>627</v>
      </c>
      <c r="D35" s="678" t="s">
        <v>648</v>
      </c>
      <c r="E35" s="679">
        <v>1</v>
      </c>
      <c r="F35" s="675" t="s">
        <v>650</v>
      </c>
      <c r="G35" s="756">
        <v>4.01</v>
      </c>
      <c r="H35" s="731">
        <f>G35*66140</f>
        <v>265221.39999999997</v>
      </c>
      <c r="I35" s="678"/>
      <c r="J35" s="678"/>
      <c r="K35" s="721">
        <f>H35+I35+J35</f>
        <v>265221.39999999997</v>
      </c>
      <c r="L35" s="678">
        <v>1</v>
      </c>
      <c r="M35" s="675" t="s">
        <v>649</v>
      </c>
      <c r="N35" s="702">
        <f>O35/66140</f>
        <v>4.0099939522225583</v>
      </c>
      <c r="O35" s="723">
        <v>265221</v>
      </c>
      <c r="P35" s="678"/>
      <c r="Q35" s="723"/>
      <c r="R35" s="721">
        <f>O35+P35+Q35</f>
        <v>265221</v>
      </c>
      <c r="S35" s="678">
        <f>E35-L35</f>
        <v>0</v>
      </c>
      <c r="T35" s="678">
        <f t="shared" si="8"/>
        <v>0.3999999999650754</v>
      </c>
      <c r="U35" s="678">
        <f t="shared" si="8"/>
        <v>0</v>
      </c>
      <c r="V35" s="678">
        <f t="shared" si="8"/>
        <v>0</v>
      </c>
      <c r="W35" s="721">
        <f>T35+U35+V35</f>
        <v>0.3999999999650754</v>
      </c>
      <c r="X35" s="722">
        <v>1</v>
      </c>
      <c r="Y35" s="675" t="s">
        <v>651</v>
      </c>
      <c r="Z35" s="718">
        <v>4.1399999999999997</v>
      </c>
      <c r="AA35" s="264">
        <f>Z35*66140</f>
        <v>273819.59999999998</v>
      </c>
      <c r="AB35" s="678"/>
      <c r="AC35" s="678"/>
      <c r="AD35" s="721">
        <f>AA35+AB35+AC35</f>
        <v>273819.59999999998</v>
      </c>
      <c r="AE35" s="722">
        <v>1</v>
      </c>
      <c r="AF35" s="675" t="s">
        <v>745</v>
      </c>
      <c r="AG35" s="718">
        <v>4.2699999999999996</v>
      </c>
      <c r="AH35" s="678">
        <f>AG35*66140</f>
        <v>282417.8</v>
      </c>
      <c r="AI35" s="678"/>
      <c r="AJ35" s="678"/>
      <c r="AK35" s="721">
        <f>AH35+AI35+AJ35</f>
        <v>282417.8</v>
      </c>
    </row>
    <row r="36" spans="1:37" s="680" customFormat="1" ht="18.95" customHeight="1">
      <c r="A36" s="686">
        <v>15</v>
      </c>
      <c r="B36" s="732" t="s">
        <v>652</v>
      </c>
      <c r="C36" s="676" t="s">
        <v>630</v>
      </c>
      <c r="D36" s="678" t="s">
        <v>653</v>
      </c>
      <c r="E36" s="679">
        <v>1</v>
      </c>
      <c r="F36" s="675" t="s">
        <v>656</v>
      </c>
      <c r="G36" s="756">
        <v>4.2699999999999996</v>
      </c>
      <c r="H36" s="731">
        <f>G36*66140</f>
        <v>282417.8</v>
      </c>
      <c r="I36" s="678"/>
      <c r="J36" s="723">
        <f>H36*0.05</f>
        <v>14120.89</v>
      </c>
      <c r="K36" s="721">
        <f>H36+I36+J36</f>
        <v>296538.69</v>
      </c>
      <c r="L36" s="678">
        <v>1</v>
      </c>
      <c r="M36" s="675" t="s">
        <v>654</v>
      </c>
      <c r="N36" s="702">
        <f>O36/66140</f>
        <v>4.1299969761112791</v>
      </c>
      <c r="O36" s="723">
        <v>273158</v>
      </c>
      <c r="P36" s="678"/>
      <c r="Q36" s="723">
        <f>O36*0.05</f>
        <v>13657.900000000001</v>
      </c>
      <c r="R36" s="721">
        <f>O36+P36+Q36</f>
        <v>286815.90000000002</v>
      </c>
      <c r="S36" s="678">
        <f>E36-L36</f>
        <v>0</v>
      </c>
      <c r="T36" s="678">
        <f t="shared" si="8"/>
        <v>9259.7999999999884</v>
      </c>
      <c r="U36" s="678">
        <f t="shared" si="8"/>
        <v>0</v>
      </c>
      <c r="V36" s="678">
        <f t="shared" si="8"/>
        <v>462.98999999999796</v>
      </c>
      <c r="W36" s="721">
        <f>T36+U36+V36</f>
        <v>9722.7899999999863</v>
      </c>
      <c r="X36" s="722">
        <v>1</v>
      </c>
      <c r="Y36" s="675" t="s">
        <v>657</v>
      </c>
      <c r="Z36" s="718">
        <v>4.2699999999999996</v>
      </c>
      <c r="AA36" s="264">
        <f>Z36*66140</f>
        <v>282417.8</v>
      </c>
      <c r="AB36" s="678"/>
      <c r="AC36" s="678">
        <f>AA36*0.05</f>
        <v>14120.89</v>
      </c>
      <c r="AD36" s="721">
        <f>AA36+AB36+AC36</f>
        <v>296538.69</v>
      </c>
      <c r="AE36" s="722">
        <v>1</v>
      </c>
      <c r="AF36" s="675" t="s">
        <v>799</v>
      </c>
      <c r="AG36" s="718">
        <v>4.4000000000000004</v>
      </c>
      <c r="AH36" s="678">
        <f>AG36*66140</f>
        <v>291016</v>
      </c>
      <c r="AI36" s="678"/>
      <c r="AJ36" s="678">
        <f>AH36*0.05</f>
        <v>14550.800000000001</v>
      </c>
      <c r="AK36" s="721">
        <f>AH36+AI36+AJ36</f>
        <v>305566.8</v>
      </c>
    </row>
    <row r="37" spans="1:37" s="680" customFormat="1" ht="18.95" customHeight="1">
      <c r="A37" s="686">
        <v>16</v>
      </c>
      <c r="B37" s="677" t="s">
        <v>658</v>
      </c>
      <c r="C37" s="676" t="s">
        <v>630</v>
      </c>
      <c r="D37" s="678" t="s">
        <v>659</v>
      </c>
      <c r="E37" s="679">
        <v>1</v>
      </c>
      <c r="F37" s="675" t="s">
        <v>661</v>
      </c>
      <c r="G37" s="756">
        <v>3.88</v>
      </c>
      <c r="H37" s="731">
        <f>G37*66140</f>
        <v>256623.19999999998</v>
      </c>
      <c r="I37" s="678"/>
      <c r="J37" s="723">
        <f>H37*0.05</f>
        <v>12831.16</v>
      </c>
      <c r="K37" s="721">
        <f>H37+I37+J37</f>
        <v>269454.36</v>
      </c>
      <c r="L37" s="678">
        <v>1</v>
      </c>
      <c r="M37" s="675" t="s">
        <v>660</v>
      </c>
      <c r="N37" s="702">
        <f>O37/66140</f>
        <v>3.7599939522225583</v>
      </c>
      <c r="O37" s="723">
        <v>248686</v>
      </c>
      <c r="P37" s="678"/>
      <c r="Q37" s="723">
        <f>O37*0.05</f>
        <v>12434.300000000001</v>
      </c>
      <c r="R37" s="721">
        <f>O37+P37+Q37</f>
        <v>261120.3</v>
      </c>
      <c r="S37" s="678">
        <f>E37-L37</f>
        <v>0</v>
      </c>
      <c r="T37" s="678">
        <f t="shared" si="8"/>
        <v>7937.1999999999825</v>
      </c>
      <c r="U37" s="678">
        <f t="shared" si="8"/>
        <v>0</v>
      </c>
      <c r="V37" s="678">
        <f t="shared" si="8"/>
        <v>396.85999999999876</v>
      </c>
      <c r="W37" s="721">
        <f>T37+U37+V37</f>
        <v>8334.0599999999813</v>
      </c>
      <c r="X37" s="722">
        <v>1</v>
      </c>
      <c r="Y37" s="675" t="s">
        <v>662</v>
      </c>
      <c r="Z37" s="718">
        <v>3.88</v>
      </c>
      <c r="AA37" s="264">
        <f>Z37*66140</f>
        <v>256623.19999999998</v>
      </c>
      <c r="AB37" s="678"/>
      <c r="AC37" s="678">
        <f>AA37*0.05</f>
        <v>12831.16</v>
      </c>
      <c r="AD37" s="721">
        <f>AA37+AB37+AC37</f>
        <v>269454.36</v>
      </c>
      <c r="AE37" s="722">
        <v>1</v>
      </c>
      <c r="AF37" s="675" t="s">
        <v>816</v>
      </c>
      <c r="AG37" s="718">
        <v>4.01</v>
      </c>
      <c r="AH37" s="678">
        <f>AG37*66140</f>
        <v>265221.39999999997</v>
      </c>
      <c r="AI37" s="678"/>
      <c r="AJ37" s="678">
        <f>AH37*0.05</f>
        <v>13261.07</v>
      </c>
      <c r="AK37" s="721">
        <f>AH37+AI37+AJ37</f>
        <v>278482.46999999997</v>
      </c>
    </row>
    <row r="38" spans="1:37" s="680" customFormat="1" ht="18.95" customHeight="1">
      <c r="A38" s="686">
        <v>17</v>
      </c>
      <c r="B38" s="677"/>
      <c r="C38" s="676" t="s">
        <v>663</v>
      </c>
      <c r="D38" s="678" t="s">
        <v>664</v>
      </c>
      <c r="E38" s="679">
        <v>1</v>
      </c>
      <c r="F38" s="675"/>
      <c r="G38" s="756">
        <v>1.73</v>
      </c>
      <c r="H38" s="733">
        <f>G38*66140</f>
        <v>114422.2</v>
      </c>
      <c r="I38" s="678"/>
      <c r="J38" s="678"/>
      <c r="K38" s="721">
        <f>H38+I38+J38</f>
        <v>114422.2</v>
      </c>
      <c r="L38" s="678">
        <v>1</v>
      </c>
      <c r="M38" s="675"/>
      <c r="N38" s="702">
        <f>O38/66140</f>
        <v>1.6799969761112792</v>
      </c>
      <c r="O38" s="723">
        <v>111115</v>
      </c>
      <c r="P38" s="678"/>
      <c r="Q38" s="723"/>
      <c r="R38" s="721">
        <f>O38+P38+Q38</f>
        <v>111115</v>
      </c>
      <c r="S38" s="678">
        <f>E38-L38</f>
        <v>0</v>
      </c>
      <c r="T38" s="678">
        <f t="shared" si="8"/>
        <v>3307.1999999999971</v>
      </c>
      <c r="U38" s="678">
        <f t="shared" si="8"/>
        <v>0</v>
      </c>
      <c r="V38" s="678">
        <f t="shared" si="8"/>
        <v>0</v>
      </c>
      <c r="W38" s="721">
        <f>T38+U38+V38</f>
        <v>3307.1999999999971</v>
      </c>
      <c r="X38" s="722">
        <v>1</v>
      </c>
      <c r="Y38" s="675"/>
      <c r="Z38" s="718">
        <v>1.79</v>
      </c>
      <c r="AA38" s="678">
        <f>Z38*66140</f>
        <v>118390.6</v>
      </c>
      <c r="AB38" s="678"/>
      <c r="AC38" s="678"/>
      <c r="AD38" s="721">
        <f>AA38+AB38+AC38</f>
        <v>118390.6</v>
      </c>
      <c r="AE38" s="722">
        <v>1</v>
      </c>
      <c r="AF38" s="675"/>
      <c r="AG38" s="718">
        <v>1.84</v>
      </c>
      <c r="AH38" s="678">
        <f>AG38*66140</f>
        <v>121697.60000000001</v>
      </c>
      <c r="AI38" s="678"/>
      <c r="AJ38" s="678"/>
      <c r="AK38" s="721">
        <f>AH38+AI38+AJ38</f>
        <v>121697.60000000001</v>
      </c>
    </row>
    <row r="39" spans="1:37" s="256" customFormat="1" ht="18.95" customHeight="1">
      <c r="A39" s="251"/>
      <c r="B39" s="719" t="s">
        <v>235</v>
      </c>
      <c r="C39" s="255" t="s">
        <v>1</v>
      </c>
      <c r="D39" s="255" t="s">
        <v>1</v>
      </c>
      <c r="E39" s="255">
        <f>SUM(E34:E38)</f>
        <v>5</v>
      </c>
      <c r="F39" s="751" t="s">
        <v>1</v>
      </c>
      <c r="G39" s="720" t="s">
        <v>1</v>
      </c>
      <c r="H39" s="255">
        <f>SUM(H34:H38)</f>
        <v>1261289.7999999998</v>
      </c>
      <c r="I39" s="255">
        <f>SUM(I34:I38)</f>
        <v>0</v>
      </c>
      <c r="J39" s="255">
        <f>SUM(J34:J38)</f>
        <v>26952.05</v>
      </c>
      <c r="K39" s="709">
        <f>SUM(K34:K38)</f>
        <v>1288241.8499999999</v>
      </c>
      <c r="L39" s="255">
        <f>SUM(L34:L38)</f>
        <v>5</v>
      </c>
      <c r="M39" s="751" t="s">
        <v>1</v>
      </c>
      <c r="N39" s="720" t="s">
        <v>1</v>
      </c>
      <c r="O39" s="762">
        <f t="shared" ref="O39:X39" si="9">SUM(O34:O38)</f>
        <v>1240785</v>
      </c>
      <c r="P39" s="255">
        <f t="shared" si="9"/>
        <v>0</v>
      </c>
      <c r="Q39" s="762">
        <f t="shared" si="9"/>
        <v>26092.200000000004</v>
      </c>
      <c r="R39" s="709">
        <f t="shared" si="9"/>
        <v>1266877.2</v>
      </c>
      <c r="S39" s="255">
        <f t="shared" si="9"/>
        <v>0</v>
      </c>
      <c r="T39" s="255">
        <f t="shared" si="9"/>
        <v>20504.799999999886</v>
      </c>
      <c r="U39" s="255">
        <f t="shared" si="9"/>
        <v>0</v>
      </c>
      <c r="V39" s="255">
        <f t="shared" si="9"/>
        <v>859.84999999999673</v>
      </c>
      <c r="W39" s="709">
        <f t="shared" si="9"/>
        <v>21364.649999999885</v>
      </c>
      <c r="X39" s="255">
        <f t="shared" si="9"/>
        <v>5</v>
      </c>
      <c r="Y39" s="751" t="s">
        <v>1</v>
      </c>
      <c r="Z39" s="720" t="s">
        <v>1</v>
      </c>
      <c r="AA39" s="255">
        <f>SUM(AA34:AA38)</f>
        <v>1285100.2</v>
      </c>
      <c r="AB39" s="255">
        <f>SUM(AB34:AB38)</f>
        <v>0</v>
      </c>
      <c r="AC39" s="255">
        <f>SUM(AC34:AC38)</f>
        <v>26952.05</v>
      </c>
      <c r="AD39" s="709">
        <f>SUM(AD34:AD38)</f>
        <v>1312052.25</v>
      </c>
      <c r="AE39" s="255">
        <f>SUM(AE34:AE38)</f>
        <v>5</v>
      </c>
      <c r="AF39" s="751" t="s">
        <v>1</v>
      </c>
      <c r="AG39" s="720" t="s">
        <v>1</v>
      </c>
      <c r="AH39" s="255">
        <f>SUM(AH34:AH38)</f>
        <v>1314201.8</v>
      </c>
      <c r="AI39" s="255">
        <f>SUM(AI34:AI38)</f>
        <v>0</v>
      </c>
      <c r="AJ39" s="255">
        <f>SUM(AJ34:AJ38)</f>
        <v>27811.870000000003</v>
      </c>
      <c r="AK39" s="709">
        <f>SUM(AK34:AK38)</f>
        <v>1342013.6700000002</v>
      </c>
    </row>
    <row r="40" spans="1:37" ht="30" customHeight="1">
      <c r="A40" s="234"/>
      <c r="B40" s="683" t="s">
        <v>591</v>
      </c>
      <c r="C40" s="234"/>
      <c r="D40" s="234"/>
      <c r="E40" s="674"/>
      <c r="F40" s="749"/>
      <c r="G40" s="702"/>
      <c r="H40" s="264"/>
      <c r="I40" s="264"/>
      <c r="J40" s="264"/>
      <c r="K40" s="706"/>
      <c r="L40" s="253"/>
      <c r="M40" s="749"/>
      <c r="N40" s="702"/>
      <c r="O40" s="757"/>
      <c r="P40" s="264"/>
      <c r="Q40" s="757"/>
      <c r="R40" s="706"/>
      <c r="S40" s="253"/>
      <c r="T40" s="253"/>
      <c r="U40" s="253"/>
      <c r="V40" s="253"/>
      <c r="W40" s="706"/>
      <c r="X40" s="253"/>
      <c r="Y40" s="749"/>
      <c r="Z40" s="702"/>
      <c r="AA40" s="264"/>
      <c r="AB40" s="264"/>
      <c r="AC40" s="264"/>
      <c r="AD40" s="706"/>
      <c r="AE40" s="253"/>
      <c r="AF40" s="749"/>
      <c r="AG40" s="702"/>
      <c r="AH40" s="264"/>
      <c r="AI40" s="264"/>
      <c r="AJ40" s="264"/>
      <c r="AK40" s="706"/>
    </row>
    <row r="41" spans="1:37" s="680" customFormat="1" ht="18.95" customHeight="1">
      <c r="A41" s="676">
        <v>18</v>
      </c>
      <c r="B41" s="677" t="s">
        <v>665</v>
      </c>
      <c r="C41" s="676" t="s">
        <v>622</v>
      </c>
      <c r="D41" s="678" t="s">
        <v>666</v>
      </c>
      <c r="E41" s="679">
        <v>1</v>
      </c>
      <c r="F41" s="755" t="s">
        <v>667</v>
      </c>
      <c r="G41" s="756">
        <v>4.8600000000000003</v>
      </c>
      <c r="H41" s="757">
        <f t="shared" ref="H41:H103" si="10">G41*66140</f>
        <v>321440.40000000002</v>
      </c>
      <c r="I41" s="723"/>
      <c r="J41" s="723"/>
      <c r="K41" s="721">
        <f>H41+I41+J41</f>
        <v>321440.40000000002</v>
      </c>
      <c r="L41" s="723">
        <v>1</v>
      </c>
      <c r="M41" s="755" t="s">
        <v>668</v>
      </c>
      <c r="N41" s="702">
        <f t="shared" ref="N41:N48" si="11">O41/66140</f>
        <v>4.7</v>
      </c>
      <c r="O41" s="723">
        <v>310858</v>
      </c>
      <c r="P41" s="723"/>
      <c r="Q41" s="723"/>
      <c r="R41" s="721">
        <f>O41+P41+Q41</f>
        <v>310858</v>
      </c>
      <c r="S41" s="723">
        <f>E41-L41</f>
        <v>0</v>
      </c>
      <c r="T41" s="723">
        <f t="shared" ref="T41:V57" si="12">H41-O41</f>
        <v>10582.400000000023</v>
      </c>
      <c r="U41" s="723">
        <f t="shared" si="12"/>
        <v>0</v>
      </c>
      <c r="V41" s="723">
        <f t="shared" si="12"/>
        <v>0</v>
      </c>
      <c r="W41" s="721">
        <f>T41+U41+V41</f>
        <v>10582.400000000023</v>
      </c>
      <c r="X41" s="723">
        <v>1</v>
      </c>
      <c r="Y41" s="755" t="s">
        <v>669</v>
      </c>
      <c r="Z41" s="756">
        <v>5.01</v>
      </c>
      <c r="AA41" s="723">
        <f>Z41*66140</f>
        <v>331361.39999999997</v>
      </c>
      <c r="AB41" s="723"/>
      <c r="AC41" s="723"/>
      <c r="AD41" s="721">
        <f>AA41+AB41+AC41</f>
        <v>331361.39999999997</v>
      </c>
      <c r="AE41" s="723">
        <v>1</v>
      </c>
      <c r="AF41" s="755" t="s">
        <v>670</v>
      </c>
      <c r="AG41" s="718">
        <v>5.18</v>
      </c>
      <c r="AH41" s="678">
        <v>282417.8</v>
      </c>
      <c r="AI41" s="678"/>
      <c r="AJ41" s="678"/>
      <c r="AK41" s="721">
        <f>AH41+AI41+AJ41</f>
        <v>282417.8</v>
      </c>
    </row>
    <row r="42" spans="1:37" s="680" customFormat="1" ht="18.95" customHeight="1">
      <c r="A42" s="676"/>
      <c r="B42" s="948" t="s">
        <v>671</v>
      </c>
      <c r="C42" s="948"/>
      <c r="D42" s="678"/>
      <c r="E42" s="679"/>
      <c r="F42" s="675"/>
      <c r="G42" s="756"/>
      <c r="H42" s="264"/>
      <c r="I42" s="678"/>
      <c r="J42" s="678"/>
      <c r="K42" s="721"/>
      <c r="L42" s="678"/>
      <c r="M42" s="675"/>
      <c r="N42" s="718"/>
      <c r="O42" s="723"/>
      <c r="P42" s="678"/>
      <c r="Q42" s="723"/>
      <c r="R42" s="721"/>
      <c r="S42" s="678">
        <f>E42-L42</f>
        <v>0</v>
      </c>
      <c r="T42" s="678">
        <f t="shared" si="12"/>
        <v>0</v>
      </c>
      <c r="U42" s="678">
        <f t="shared" si="12"/>
        <v>0</v>
      </c>
      <c r="V42" s="678">
        <f t="shared" si="12"/>
        <v>0</v>
      </c>
      <c r="W42" s="721">
        <f>T42+U42+V42</f>
        <v>0</v>
      </c>
      <c r="X42" s="678"/>
      <c r="Y42" s="675"/>
      <c r="Z42" s="718"/>
      <c r="AA42" s="678"/>
      <c r="AB42" s="678"/>
      <c r="AC42" s="678"/>
      <c r="AD42" s="721">
        <f t="shared" ref="AD42:AD100" si="13">AA42+AB42+AC42</f>
        <v>0</v>
      </c>
      <c r="AE42" s="678"/>
      <c r="AF42" s="675"/>
      <c r="AG42" s="718"/>
      <c r="AH42" s="678"/>
      <c r="AI42" s="678"/>
      <c r="AJ42" s="678"/>
      <c r="AK42" s="721">
        <f>AH42+AI42+AJ42</f>
        <v>0</v>
      </c>
    </row>
    <row r="43" spans="1:37" s="680" customFormat="1" ht="18.95" customHeight="1">
      <c r="A43" s="676">
        <v>19</v>
      </c>
      <c r="B43" s="687" t="s">
        <v>672</v>
      </c>
      <c r="C43" s="686" t="s">
        <v>673</v>
      </c>
      <c r="D43" s="678" t="s">
        <v>674</v>
      </c>
      <c r="E43" s="679">
        <v>1</v>
      </c>
      <c r="F43" s="675" t="s">
        <v>670</v>
      </c>
      <c r="G43" s="756">
        <v>4.41</v>
      </c>
      <c r="H43" s="264">
        <f t="shared" si="10"/>
        <v>291677.40000000002</v>
      </c>
      <c r="I43" s="678"/>
      <c r="J43" s="678"/>
      <c r="K43" s="721">
        <f t="shared" ref="K43:K71" si="14">H43+I43+J43</f>
        <v>291677.40000000002</v>
      </c>
      <c r="L43" s="678">
        <v>1</v>
      </c>
      <c r="M43" s="675" t="s">
        <v>669</v>
      </c>
      <c r="N43" s="702">
        <f t="shared" si="11"/>
        <v>4.2700030238887212</v>
      </c>
      <c r="O43" s="723">
        <v>282418</v>
      </c>
      <c r="P43" s="678"/>
      <c r="Q43" s="723"/>
      <c r="R43" s="721">
        <f>O43+P43+Q43</f>
        <v>282418</v>
      </c>
      <c r="S43" s="678">
        <f t="shared" ref="S43:S60" si="15">E43-L43</f>
        <v>0</v>
      </c>
      <c r="T43" s="678">
        <f t="shared" si="12"/>
        <v>9259.4000000000233</v>
      </c>
      <c r="U43" s="678">
        <f t="shared" si="12"/>
        <v>0</v>
      </c>
      <c r="V43" s="678">
        <f t="shared" si="12"/>
        <v>0</v>
      </c>
      <c r="W43" s="721">
        <f t="shared" ref="W43:W54" si="16">T43+U43+V43</f>
        <v>9259.4000000000233</v>
      </c>
      <c r="X43" s="678">
        <v>1</v>
      </c>
      <c r="Y43" s="675" t="s">
        <v>675</v>
      </c>
      <c r="Z43" s="718">
        <v>4.41</v>
      </c>
      <c r="AA43" s="678">
        <f t="shared" ref="AA43:AA103" si="17">Z43*66140</f>
        <v>291677.40000000002</v>
      </c>
      <c r="AB43" s="678"/>
      <c r="AC43" s="678"/>
      <c r="AD43" s="721">
        <f t="shared" si="13"/>
        <v>291677.40000000002</v>
      </c>
      <c r="AE43" s="678">
        <v>1</v>
      </c>
      <c r="AF43" s="675" t="s">
        <v>788</v>
      </c>
      <c r="AG43" s="718">
        <v>4.55</v>
      </c>
      <c r="AH43" s="678">
        <f t="shared" ref="AH43:AH51" si="18">AG43*66140</f>
        <v>300937</v>
      </c>
      <c r="AI43" s="678"/>
      <c r="AJ43" s="678"/>
      <c r="AK43" s="721">
        <f t="shared" ref="AK43:AK62" si="19">AH43+AI43+AJ43</f>
        <v>300937</v>
      </c>
    </row>
    <row r="44" spans="1:37" s="680" customFormat="1" ht="18.95" customHeight="1">
      <c r="A44" s="676">
        <v>20</v>
      </c>
      <c r="B44" s="677" t="s">
        <v>676</v>
      </c>
      <c r="C44" s="676" t="s">
        <v>630</v>
      </c>
      <c r="D44" s="678" t="s">
        <v>677</v>
      </c>
      <c r="E44" s="679">
        <v>1</v>
      </c>
      <c r="F44" s="675" t="s">
        <v>655</v>
      </c>
      <c r="G44" s="756">
        <v>3.64</v>
      </c>
      <c r="H44" s="264">
        <f t="shared" si="10"/>
        <v>240749.6</v>
      </c>
      <c r="I44" s="678"/>
      <c r="J44" s="678"/>
      <c r="K44" s="721">
        <f t="shared" si="14"/>
        <v>240749.6</v>
      </c>
      <c r="L44" s="678">
        <v>1</v>
      </c>
      <c r="M44" s="675" t="s">
        <v>678</v>
      </c>
      <c r="N44" s="702">
        <f t="shared" si="11"/>
        <v>3.5299969761112791</v>
      </c>
      <c r="O44" s="723">
        <v>233474</v>
      </c>
      <c r="P44" s="678"/>
      <c r="Q44" s="723"/>
      <c r="R44" s="721">
        <f t="shared" ref="R44:R51" si="20">O44+P44+Q44</f>
        <v>233474</v>
      </c>
      <c r="S44" s="678">
        <f t="shared" si="15"/>
        <v>0</v>
      </c>
      <c r="T44" s="678">
        <f t="shared" si="12"/>
        <v>7275.6000000000058</v>
      </c>
      <c r="U44" s="678">
        <f t="shared" si="12"/>
        <v>0</v>
      </c>
      <c r="V44" s="678">
        <f t="shared" si="12"/>
        <v>0</v>
      </c>
      <c r="W44" s="721">
        <f t="shared" si="16"/>
        <v>7275.6000000000058</v>
      </c>
      <c r="X44" s="678">
        <v>1</v>
      </c>
      <c r="Y44" s="675" t="s">
        <v>654</v>
      </c>
      <c r="Z44" s="718">
        <v>3.64</v>
      </c>
      <c r="AA44" s="678">
        <f t="shared" si="17"/>
        <v>240749.6</v>
      </c>
      <c r="AB44" s="678"/>
      <c r="AC44" s="678"/>
      <c r="AD44" s="721">
        <f t="shared" si="13"/>
        <v>240749.6</v>
      </c>
      <c r="AE44" s="678">
        <v>1</v>
      </c>
      <c r="AF44" s="675" t="s">
        <v>656</v>
      </c>
      <c r="AG44" s="718">
        <v>3.76</v>
      </c>
      <c r="AH44" s="678">
        <f t="shared" si="18"/>
        <v>248686.4</v>
      </c>
      <c r="AI44" s="678"/>
      <c r="AJ44" s="678"/>
      <c r="AK44" s="721">
        <f t="shared" si="19"/>
        <v>248686.4</v>
      </c>
    </row>
    <row r="45" spans="1:37" s="680" customFormat="1" ht="18.95" customHeight="1">
      <c r="A45" s="676">
        <v>21</v>
      </c>
      <c r="B45" s="677" t="s">
        <v>680</v>
      </c>
      <c r="C45" s="676" t="s">
        <v>630</v>
      </c>
      <c r="D45" s="678" t="s">
        <v>681</v>
      </c>
      <c r="E45" s="679">
        <v>1</v>
      </c>
      <c r="F45" s="675" t="s">
        <v>655</v>
      </c>
      <c r="G45" s="756">
        <v>4.13</v>
      </c>
      <c r="H45" s="264">
        <f t="shared" si="10"/>
        <v>273158.2</v>
      </c>
      <c r="I45" s="678"/>
      <c r="J45" s="723">
        <f>H45*0.05</f>
        <v>13657.910000000002</v>
      </c>
      <c r="K45" s="721">
        <f t="shared" si="14"/>
        <v>286816.11</v>
      </c>
      <c r="L45" s="678">
        <v>1</v>
      </c>
      <c r="M45" s="675" t="s">
        <v>678</v>
      </c>
      <c r="N45" s="702">
        <f t="shared" si="11"/>
        <v>4.0099939522225583</v>
      </c>
      <c r="O45" s="723">
        <v>265221</v>
      </c>
      <c r="P45" s="678"/>
      <c r="Q45" s="723">
        <f>O45*0.05</f>
        <v>13261.050000000001</v>
      </c>
      <c r="R45" s="721">
        <f t="shared" si="20"/>
        <v>278482.05</v>
      </c>
      <c r="S45" s="678">
        <f t="shared" si="15"/>
        <v>0</v>
      </c>
      <c r="T45" s="678">
        <f t="shared" si="12"/>
        <v>7937.2000000000116</v>
      </c>
      <c r="U45" s="678">
        <f t="shared" si="12"/>
        <v>0</v>
      </c>
      <c r="V45" s="678">
        <f t="shared" si="12"/>
        <v>396.86000000000058</v>
      </c>
      <c r="W45" s="721">
        <f t="shared" si="16"/>
        <v>8334.0600000000122</v>
      </c>
      <c r="X45" s="678">
        <v>1</v>
      </c>
      <c r="Y45" s="675" t="s">
        <v>654</v>
      </c>
      <c r="Z45" s="718">
        <v>4.13</v>
      </c>
      <c r="AA45" s="678">
        <f t="shared" si="17"/>
        <v>273158.2</v>
      </c>
      <c r="AB45" s="678"/>
      <c r="AC45" s="678">
        <f>AA45*0.05</f>
        <v>13657.910000000002</v>
      </c>
      <c r="AD45" s="721">
        <f t="shared" si="13"/>
        <v>286816.11</v>
      </c>
      <c r="AE45" s="678">
        <v>1</v>
      </c>
      <c r="AF45" s="675" t="s">
        <v>656</v>
      </c>
      <c r="AG45" s="718">
        <v>4.2699999999999996</v>
      </c>
      <c r="AH45" s="678">
        <f t="shared" si="18"/>
        <v>282417.8</v>
      </c>
      <c r="AI45" s="678"/>
      <c r="AJ45" s="678">
        <f>AH45*0.05</f>
        <v>14120.89</v>
      </c>
      <c r="AK45" s="721">
        <f t="shared" si="19"/>
        <v>296538.69</v>
      </c>
    </row>
    <row r="46" spans="1:37" s="680" customFormat="1" ht="18.95" customHeight="1">
      <c r="A46" s="676">
        <v>22</v>
      </c>
      <c r="B46" s="688" t="s">
        <v>817</v>
      </c>
      <c r="C46" s="676" t="s">
        <v>682</v>
      </c>
      <c r="D46" s="678" t="s">
        <v>683</v>
      </c>
      <c r="E46" s="679">
        <v>1</v>
      </c>
      <c r="F46" s="675" t="s">
        <v>693</v>
      </c>
      <c r="G46" s="756">
        <v>2.4300000000000002</v>
      </c>
      <c r="H46" s="264">
        <f t="shared" si="10"/>
        <v>160720.20000000001</v>
      </c>
      <c r="I46" s="678"/>
      <c r="J46" s="678"/>
      <c r="K46" s="721">
        <f t="shared" si="14"/>
        <v>160720.20000000001</v>
      </c>
      <c r="L46" s="678">
        <v>1</v>
      </c>
      <c r="M46" s="675" t="s">
        <v>694</v>
      </c>
      <c r="N46" s="702">
        <f t="shared" si="11"/>
        <v>2.35</v>
      </c>
      <c r="O46" s="723">
        <v>155429</v>
      </c>
      <c r="P46" s="678"/>
      <c r="Q46" s="723"/>
      <c r="R46" s="721">
        <f t="shared" si="20"/>
        <v>155429</v>
      </c>
      <c r="S46" s="678">
        <f t="shared" si="15"/>
        <v>0</v>
      </c>
      <c r="T46" s="678">
        <f t="shared" si="12"/>
        <v>5291.2000000000116</v>
      </c>
      <c r="U46" s="678">
        <f t="shared" si="12"/>
        <v>0</v>
      </c>
      <c r="V46" s="678">
        <f t="shared" si="12"/>
        <v>0</v>
      </c>
      <c r="W46" s="721">
        <f t="shared" si="16"/>
        <v>5291.2000000000116</v>
      </c>
      <c r="X46" s="678">
        <v>1</v>
      </c>
      <c r="Y46" s="675" t="s">
        <v>695</v>
      </c>
      <c r="Z46" s="718">
        <v>2.5</v>
      </c>
      <c r="AA46" s="678">
        <f t="shared" si="17"/>
        <v>165350</v>
      </c>
      <c r="AB46" s="678"/>
      <c r="AC46" s="678"/>
      <c r="AD46" s="721">
        <f t="shared" si="13"/>
        <v>165350</v>
      </c>
      <c r="AE46" s="678">
        <v>1</v>
      </c>
      <c r="AF46" s="675" t="s">
        <v>696</v>
      </c>
      <c r="AG46" s="718">
        <v>2.58</v>
      </c>
      <c r="AH46" s="678">
        <f t="shared" si="18"/>
        <v>170641.2</v>
      </c>
      <c r="AI46" s="678"/>
      <c r="AJ46" s="678"/>
      <c r="AK46" s="721">
        <f t="shared" si="19"/>
        <v>170641.2</v>
      </c>
    </row>
    <row r="47" spans="1:37" s="680" customFormat="1" ht="18.95" customHeight="1">
      <c r="A47" s="676">
        <v>23</v>
      </c>
      <c r="B47" s="677" t="s">
        <v>842</v>
      </c>
      <c r="C47" s="676" t="s">
        <v>663</v>
      </c>
      <c r="D47" s="678" t="s">
        <v>684</v>
      </c>
      <c r="E47" s="679">
        <v>1</v>
      </c>
      <c r="F47" s="675" t="s">
        <v>679</v>
      </c>
      <c r="G47" s="756">
        <v>1.79</v>
      </c>
      <c r="H47" s="264">
        <f t="shared" si="10"/>
        <v>118390.6</v>
      </c>
      <c r="I47" s="678"/>
      <c r="J47" s="678"/>
      <c r="K47" s="721">
        <f t="shared" si="14"/>
        <v>118390.6</v>
      </c>
      <c r="L47" s="678">
        <v>1</v>
      </c>
      <c r="M47" s="675" t="s">
        <v>818</v>
      </c>
      <c r="N47" s="702">
        <f t="shared" si="11"/>
        <v>1.729996976111279</v>
      </c>
      <c r="O47" s="723">
        <v>114422</v>
      </c>
      <c r="P47" s="678"/>
      <c r="Q47" s="723"/>
      <c r="R47" s="721">
        <f t="shared" si="20"/>
        <v>114422</v>
      </c>
      <c r="S47" s="678">
        <f t="shared" si="15"/>
        <v>0</v>
      </c>
      <c r="T47" s="678">
        <f t="shared" si="12"/>
        <v>3968.6000000000058</v>
      </c>
      <c r="U47" s="678">
        <f t="shared" si="12"/>
        <v>0</v>
      </c>
      <c r="V47" s="678">
        <f t="shared" si="12"/>
        <v>0</v>
      </c>
      <c r="W47" s="721">
        <f t="shared" si="16"/>
        <v>3968.6000000000058</v>
      </c>
      <c r="X47" s="678">
        <v>1</v>
      </c>
      <c r="Y47" s="675" t="s">
        <v>678</v>
      </c>
      <c r="Z47" s="718">
        <v>1.84</v>
      </c>
      <c r="AA47" s="678">
        <f t="shared" si="17"/>
        <v>121697.60000000001</v>
      </c>
      <c r="AB47" s="678"/>
      <c r="AC47" s="678"/>
      <c r="AD47" s="721">
        <f t="shared" si="13"/>
        <v>121697.60000000001</v>
      </c>
      <c r="AE47" s="678">
        <v>1</v>
      </c>
      <c r="AF47" s="675" t="s">
        <v>655</v>
      </c>
      <c r="AG47" s="718">
        <v>1.9</v>
      </c>
      <c r="AH47" s="678">
        <f t="shared" si="18"/>
        <v>125666</v>
      </c>
      <c r="AI47" s="678"/>
      <c r="AJ47" s="678"/>
      <c r="AK47" s="721">
        <f t="shared" si="19"/>
        <v>125666</v>
      </c>
    </row>
    <row r="48" spans="1:37" s="680" customFormat="1" ht="18.95" customHeight="1">
      <c r="A48" s="676">
        <v>24</v>
      </c>
      <c r="B48" s="677" t="s">
        <v>685</v>
      </c>
      <c r="C48" s="676" t="s">
        <v>663</v>
      </c>
      <c r="D48" s="678" t="s">
        <v>686</v>
      </c>
      <c r="E48" s="679">
        <v>1</v>
      </c>
      <c r="F48" s="675" t="s">
        <v>616</v>
      </c>
      <c r="G48" s="756">
        <v>1.9</v>
      </c>
      <c r="H48" s="264">
        <f t="shared" si="10"/>
        <v>125666</v>
      </c>
      <c r="I48" s="678"/>
      <c r="J48" s="678"/>
      <c r="K48" s="721">
        <f t="shared" si="14"/>
        <v>125666</v>
      </c>
      <c r="L48" s="678">
        <v>1</v>
      </c>
      <c r="M48" s="675" t="s">
        <v>614</v>
      </c>
      <c r="N48" s="702">
        <f t="shared" si="11"/>
        <v>1.8400060477774418</v>
      </c>
      <c r="O48" s="723">
        <v>121698</v>
      </c>
      <c r="P48" s="678"/>
      <c r="Q48" s="723"/>
      <c r="R48" s="721">
        <f t="shared" si="20"/>
        <v>121698</v>
      </c>
      <c r="S48" s="678">
        <f t="shared" si="15"/>
        <v>0</v>
      </c>
      <c r="T48" s="678">
        <f t="shared" si="12"/>
        <v>3968</v>
      </c>
      <c r="U48" s="678">
        <f t="shared" si="12"/>
        <v>0</v>
      </c>
      <c r="V48" s="678">
        <f t="shared" si="12"/>
        <v>0</v>
      </c>
      <c r="W48" s="721">
        <f t="shared" si="16"/>
        <v>3968</v>
      </c>
      <c r="X48" s="678">
        <v>1</v>
      </c>
      <c r="Y48" s="675" t="s">
        <v>687</v>
      </c>
      <c r="Z48" s="718">
        <v>1.9</v>
      </c>
      <c r="AA48" s="678">
        <f t="shared" si="17"/>
        <v>125666</v>
      </c>
      <c r="AB48" s="678"/>
      <c r="AC48" s="678"/>
      <c r="AD48" s="721">
        <f t="shared" si="13"/>
        <v>125666</v>
      </c>
      <c r="AE48" s="678">
        <v>1</v>
      </c>
      <c r="AF48" s="675" t="s">
        <v>716</v>
      </c>
      <c r="AG48" s="718">
        <v>1.96</v>
      </c>
      <c r="AH48" s="678">
        <f t="shared" si="18"/>
        <v>129634.4</v>
      </c>
      <c r="AI48" s="678"/>
      <c r="AJ48" s="678"/>
      <c r="AK48" s="721">
        <f t="shared" si="19"/>
        <v>129634.4</v>
      </c>
    </row>
    <row r="49" spans="1:37" s="680" customFormat="1" ht="18.95" customHeight="1">
      <c r="A49" s="679"/>
      <c r="B49" s="941" t="s">
        <v>688</v>
      </c>
      <c r="C49" s="941"/>
      <c r="D49" s="678"/>
      <c r="E49" s="679"/>
      <c r="F49" s="675"/>
      <c r="G49" s="756"/>
      <c r="H49" s="264"/>
      <c r="I49" s="678"/>
      <c r="J49" s="678"/>
      <c r="K49" s="721"/>
      <c r="L49" s="678"/>
      <c r="M49" s="675"/>
      <c r="N49" s="702"/>
      <c r="O49" s="678"/>
      <c r="P49" s="678"/>
      <c r="Q49" s="723"/>
      <c r="R49" s="721"/>
      <c r="S49" s="678">
        <f t="shared" si="15"/>
        <v>0</v>
      </c>
      <c r="T49" s="678">
        <f t="shared" si="12"/>
        <v>0</v>
      </c>
      <c r="U49" s="678">
        <f t="shared" si="12"/>
        <v>0</v>
      </c>
      <c r="V49" s="678">
        <f t="shared" si="12"/>
        <v>0</v>
      </c>
      <c r="W49" s="721">
        <f t="shared" si="16"/>
        <v>0</v>
      </c>
      <c r="X49" s="678"/>
      <c r="Y49" s="675"/>
      <c r="Z49" s="718"/>
      <c r="AA49" s="678"/>
      <c r="AB49" s="678"/>
      <c r="AC49" s="678"/>
      <c r="AD49" s="721">
        <f t="shared" si="13"/>
        <v>0</v>
      </c>
      <c r="AE49" s="678"/>
      <c r="AF49" s="675"/>
      <c r="AG49" s="718"/>
      <c r="AH49" s="678"/>
      <c r="AI49" s="678"/>
      <c r="AJ49" s="678"/>
      <c r="AK49" s="721">
        <f t="shared" si="19"/>
        <v>0</v>
      </c>
    </row>
    <row r="50" spans="1:37" s="680" customFormat="1" ht="18.95" customHeight="1">
      <c r="A50" s="676">
        <v>25</v>
      </c>
      <c r="B50" s="677" t="s">
        <v>689</v>
      </c>
      <c r="C50" s="686" t="s">
        <v>673</v>
      </c>
      <c r="D50" s="678" t="s">
        <v>690</v>
      </c>
      <c r="E50" s="679">
        <v>1</v>
      </c>
      <c r="F50" s="675" t="s">
        <v>670</v>
      </c>
      <c r="G50" s="756">
        <v>5.34</v>
      </c>
      <c r="H50" s="264">
        <f t="shared" si="10"/>
        <v>353187.6</v>
      </c>
      <c r="I50" s="678"/>
      <c r="J50" s="723">
        <f>H50*0.05</f>
        <v>17659.38</v>
      </c>
      <c r="K50" s="721">
        <f t="shared" si="14"/>
        <v>370846.98</v>
      </c>
      <c r="L50" s="678">
        <v>1</v>
      </c>
      <c r="M50" s="675" t="s">
        <v>669</v>
      </c>
      <c r="N50" s="702">
        <f>O50/66140</f>
        <v>5.3400060477774414</v>
      </c>
      <c r="O50" s="723">
        <v>353188</v>
      </c>
      <c r="P50" s="678"/>
      <c r="Q50" s="723">
        <f>O50*0.05</f>
        <v>17659.400000000001</v>
      </c>
      <c r="R50" s="721">
        <f t="shared" si="20"/>
        <v>370847.4</v>
      </c>
      <c r="S50" s="678">
        <f t="shared" si="15"/>
        <v>0</v>
      </c>
      <c r="T50" s="678">
        <f t="shared" si="12"/>
        <v>-0.40000000002328306</v>
      </c>
      <c r="U50" s="678">
        <f t="shared" si="12"/>
        <v>0</v>
      </c>
      <c r="V50" s="678">
        <f t="shared" si="12"/>
        <v>-2.0000000000436557E-2</v>
      </c>
      <c r="W50" s="721">
        <f t="shared" si="16"/>
        <v>-0.42000000002371962</v>
      </c>
      <c r="X50" s="678">
        <v>1</v>
      </c>
      <c r="Y50" s="675" t="s">
        <v>675</v>
      </c>
      <c r="Z50" s="718">
        <v>5.34</v>
      </c>
      <c r="AA50" s="678">
        <f t="shared" si="17"/>
        <v>353187.6</v>
      </c>
      <c r="AB50" s="678"/>
      <c r="AC50" s="678">
        <f>AA50*0.05</f>
        <v>17659.38</v>
      </c>
      <c r="AD50" s="721">
        <f t="shared" si="13"/>
        <v>370846.98</v>
      </c>
      <c r="AE50" s="678">
        <v>1</v>
      </c>
      <c r="AF50" s="675" t="s">
        <v>788</v>
      </c>
      <c r="AG50" s="718">
        <v>5.34</v>
      </c>
      <c r="AH50" s="678">
        <f t="shared" si="18"/>
        <v>353187.6</v>
      </c>
      <c r="AI50" s="678"/>
      <c r="AJ50" s="678">
        <f>AH50*0.05</f>
        <v>17659.38</v>
      </c>
      <c r="AK50" s="721">
        <f t="shared" si="19"/>
        <v>370846.98</v>
      </c>
    </row>
    <row r="51" spans="1:37" s="680" customFormat="1" ht="18.95" customHeight="1">
      <c r="A51" s="676">
        <v>26</v>
      </c>
      <c r="B51" s="677" t="s">
        <v>691</v>
      </c>
      <c r="C51" s="676" t="s">
        <v>630</v>
      </c>
      <c r="D51" s="678" t="s">
        <v>692</v>
      </c>
      <c r="E51" s="679">
        <v>1</v>
      </c>
      <c r="F51" s="675" t="s">
        <v>655</v>
      </c>
      <c r="G51" s="756">
        <v>3.64</v>
      </c>
      <c r="H51" s="264">
        <f t="shared" si="10"/>
        <v>240749.6</v>
      </c>
      <c r="I51" s="678"/>
      <c r="J51" s="723">
        <f>H51*0.05</f>
        <v>12037.480000000001</v>
      </c>
      <c r="K51" s="721">
        <f t="shared" si="14"/>
        <v>252787.08000000002</v>
      </c>
      <c r="L51" s="678">
        <v>1</v>
      </c>
      <c r="M51" s="675" t="s">
        <v>678</v>
      </c>
      <c r="N51" s="702">
        <f>O51/66140</f>
        <v>3.5299969761112791</v>
      </c>
      <c r="O51" s="723">
        <v>233474</v>
      </c>
      <c r="P51" s="678"/>
      <c r="Q51" s="723">
        <f>O51*0.05</f>
        <v>11673.7</v>
      </c>
      <c r="R51" s="721">
        <f t="shared" si="20"/>
        <v>245147.7</v>
      </c>
      <c r="S51" s="678">
        <f t="shared" si="15"/>
        <v>0</v>
      </c>
      <c r="T51" s="678">
        <f t="shared" si="12"/>
        <v>7275.6000000000058</v>
      </c>
      <c r="U51" s="678">
        <f t="shared" si="12"/>
        <v>0</v>
      </c>
      <c r="V51" s="678">
        <f t="shared" si="12"/>
        <v>363.78000000000065</v>
      </c>
      <c r="W51" s="721">
        <f t="shared" si="16"/>
        <v>7639.3800000000065</v>
      </c>
      <c r="X51" s="678">
        <v>1</v>
      </c>
      <c r="Y51" s="675" t="s">
        <v>654</v>
      </c>
      <c r="Z51" s="718">
        <v>3.64</v>
      </c>
      <c r="AA51" s="678">
        <f t="shared" si="17"/>
        <v>240749.6</v>
      </c>
      <c r="AB51" s="678"/>
      <c r="AC51" s="678">
        <f>AA51*0.05</f>
        <v>12037.480000000001</v>
      </c>
      <c r="AD51" s="721">
        <f t="shared" si="13"/>
        <v>252787.08000000002</v>
      </c>
      <c r="AE51" s="678">
        <v>1</v>
      </c>
      <c r="AF51" s="675" t="s">
        <v>656</v>
      </c>
      <c r="AG51" s="718">
        <v>3.76</v>
      </c>
      <c r="AH51" s="678">
        <f t="shared" si="18"/>
        <v>248686.4</v>
      </c>
      <c r="AI51" s="678"/>
      <c r="AJ51" s="678">
        <f>AH51*0.05</f>
        <v>12434.32</v>
      </c>
      <c r="AK51" s="721">
        <f t="shared" si="19"/>
        <v>261120.72</v>
      </c>
    </row>
    <row r="52" spans="1:37" ht="18.95" customHeight="1">
      <c r="A52" s="234"/>
      <c r="B52" s="734" t="s">
        <v>235</v>
      </c>
      <c r="C52" s="39" t="s">
        <v>1</v>
      </c>
      <c r="D52" s="39" t="s">
        <v>1</v>
      </c>
      <c r="E52" s="255">
        <f>SUM(E41:E51)</f>
        <v>9</v>
      </c>
      <c r="F52" s="690" t="s">
        <v>1</v>
      </c>
      <c r="G52" s="759" t="s">
        <v>1</v>
      </c>
      <c r="H52" s="330">
        <f>SUM(H41:H51)</f>
        <v>2125739.6</v>
      </c>
      <c r="I52" s="330">
        <f>SUM(I41:I51)</f>
        <v>0</v>
      </c>
      <c r="J52" s="330">
        <f>SUM(J41:J51)</f>
        <v>43354.770000000004</v>
      </c>
      <c r="K52" s="735">
        <f>SUM(K41:K51)</f>
        <v>2169094.37</v>
      </c>
      <c r="L52" s="255">
        <f>SUM(L41:L51)</f>
        <v>9</v>
      </c>
      <c r="M52" s="751" t="s">
        <v>1</v>
      </c>
      <c r="N52" s="255" t="s">
        <v>1</v>
      </c>
      <c r="O52" s="762">
        <f>SUM(O41:O51)</f>
        <v>2070182</v>
      </c>
      <c r="P52" s="255">
        <f>SUM(P41:P51)</f>
        <v>0</v>
      </c>
      <c r="Q52" s="762">
        <f>SUM(Q41:Q51)</f>
        <v>42594.150000000009</v>
      </c>
      <c r="R52" s="709">
        <f>SUM(R41:R51)</f>
        <v>2112776.1500000004</v>
      </c>
      <c r="S52" s="736">
        <f t="shared" si="15"/>
        <v>0</v>
      </c>
      <c r="T52" s="736">
        <f t="shared" si="12"/>
        <v>55557.600000000093</v>
      </c>
      <c r="U52" s="736">
        <f t="shared" si="12"/>
        <v>0</v>
      </c>
      <c r="V52" s="736">
        <f t="shared" si="12"/>
        <v>760.61999999999534</v>
      </c>
      <c r="W52" s="735">
        <f t="shared" si="16"/>
        <v>56318.220000000088</v>
      </c>
      <c r="X52" s="255">
        <f>SUM(X41:X51)</f>
        <v>9</v>
      </c>
      <c r="Y52" s="751" t="s">
        <v>1</v>
      </c>
      <c r="Z52" s="720" t="s">
        <v>1</v>
      </c>
      <c r="AA52" s="736">
        <f>SUM(AA41:AA51)</f>
        <v>2143597.4000000004</v>
      </c>
      <c r="AB52" s="736">
        <f>SUM(AB41:AB51)</f>
        <v>0</v>
      </c>
      <c r="AC52" s="736">
        <f>SUM(AC41:AC51)</f>
        <v>43354.770000000004</v>
      </c>
      <c r="AD52" s="735">
        <f t="shared" si="13"/>
        <v>2186952.1700000004</v>
      </c>
      <c r="AE52" s="255">
        <f>SUM(AE41:AE51)</f>
        <v>9</v>
      </c>
      <c r="AF52" s="749" t="s">
        <v>1</v>
      </c>
      <c r="AG52" s="702" t="s">
        <v>1</v>
      </c>
      <c r="AH52" s="330">
        <f>SUM(AH41:AH51)</f>
        <v>2142274.5999999996</v>
      </c>
      <c r="AI52" s="330">
        <f>SUM(AI41:AI51)</f>
        <v>0</v>
      </c>
      <c r="AJ52" s="330">
        <f>SUM(AJ41:AJ51)</f>
        <v>44214.59</v>
      </c>
      <c r="AK52" s="735">
        <f t="shared" si="19"/>
        <v>2186489.1899999995</v>
      </c>
    </row>
    <row r="53" spans="1:37" ht="18.95" customHeight="1">
      <c r="A53" s="234"/>
      <c r="B53" s="683" t="s">
        <v>592</v>
      </c>
      <c r="C53" s="281"/>
      <c r="D53" s="281"/>
      <c r="E53" s="128"/>
      <c r="F53" s="684"/>
      <c r="G53" s="758"/>
      <c r="H53" s="264"/>
      <c r="I53" s="264"/>
      <c r="J53" s="264"/>
      <c r="K53" s="721"/>
      <c r="L53" s="253"/>
      <c r="M53" s="749"/>
      <c r="N53" s="702"/>
      <c r="O53" s="757"/>
      <c r="P53" s="264"/>
      <c r="Q53" s="757"/>
      <c r="R53" s="706"/>
      <c r="S53" s="678">
        <f t="shared" si="15"/>
        <v>0</v>
      </c>
      <c r="T53" s="678">
        <f t="shared" si="12"/>
        <v>0</v>
      </c>
      <c r="U53" s="678">
        <f t="shared" si="12"/>
        <v>0</v>
      </c>
      <c r="V53" s="678">
        <f t="shared" si="12"/>
        <v>0</v>
      </c>
      <c r="W53" s="721">
        <f t="shared" si="16"/>
        <v>0</v>
      </c>
      <c r="X53" s="253"/>
      <c r="Y53" s="749"/>
      <c r="Z53" s="702"/>
      <c r="AA53" s="678"/>
      <c r="AB53" s="264"/>
      <c r="AC53" s="264"/>
      <c r="AD53" s="721"/>
      <c r="AE53" s="253"/>
      <c r="AF53" s="749"/>
      <c r="AG53" s="702"/>
      <c r="AH53" s="264"/>
      <c r="AI53" s="264"/>
      <c r="AJ53" s="264"/>
      <c r="AK53" s="721"/>
    </row>
    <row r="54" spans="1:37" s="680" customFormat="1" ht="18.95" customHeight="1">
      <c r="A54" s="676">
        <v>27</v>
      </c>
      <c r="B54" s="677" t="s">
        <v>701</v>
      </c>
      <c r="C54" s="676" t="s">
        <v>622</v>
      </c>
      <c r="D54" s="691" t="s">
        <v>702</v>
      </c>
      <c r="E54" s="679">
        <v>1</v>
      </c>
      <c r="F54" s="675" t="s">
        <v>749</v>
      </c>
      <c r="G54" s="756">
        <v>4.8600000000000003</v>
      </c>
      <c r="H54" s="264">
        <f>G54*66140</f>
        <v>321440.40000000002</v>
      </c>
      <c r="I54" s="678"/>
      <c r="J54" s="678"/>
      <c r="K54" s="721">
        <f>H54+I54+J54</f>
        <v>321440.40000000002</v>
      </c>
      <c r="L54" s="678">
        <v>1</v>
      </c>
      <c r="M54" s="675" t="s">
        <v>802</v>
      </c>
      <c r="N54" s="702">
        <f>O54/66140</f>
        <v>4.7</v>
      </c>
      <c r="O54" s="723">
        <v>310858</v>
      </c>
      <c r="P54" s="678"/>
      <c r="Q54" s="723"/>
      <c r="R54" s="721">
        <f>O54+P54+Q54</f>
        <v>310858</v>
      </c>
      <c r="S54" s="678">
        <f>E54-L54</f>
        <v>0</v>
      </c>
      <c r="T54" s="678">
        <f t="shared" si="12"/>
        <v>10582.400000000023</v>
      </c>
      <c r="U54" s="678">
        <f>I54-P54</f>
        <v>0</v>
      </c>
      <c r="V54" s="678">
        <f t="shared" si="12"/>
        <v>0</v>
      </c>
      <c r="W54" s="721">
        <f t="shared" si="16"/>
        <v>10582.400000000023</v>
      </c>
      <c r="X54" s="678">
        <v>1</v>
      </c>
      <c r="Y54" s="675" t="s">
        <v>748</v>
      </c>
      <c r="Z54" s="718">
        <v>5.01</v>
      </c>
      <c r="AA54" s="678">
        <f>Z54*66140</f>
        <v>331361.39999999997</v>
      </c>
      <c r="AB54" s="678"/>
      <c r="AC54" s="678"/>
      <c r="AD54" s="721">
        <f>AA54+AB54+AC54</f>
        <v>331361.39999999997</v>
      </c>
      <c r="AE54" s="678">
        <v>1</v>
      </c>
      <c r="AF54" s="675" t="s">
        <v>750</v>
      </c>
      <c r="AG54" s="718">
        <v>5.18</v>
      </c>
      <c r="AH54" s="678">
        <f>AG54*66140</f>
        <v>342605.19999999995</v>
      </c>
      <c r="AI54" s="678"/>
      <c r="AJ54" s="678"/>
      <c r="AK54" s="721">
        <f>AH54+AI54+AJ54</f>
        <v>342605.19999999995</v>
      </c>
    </row>
    <row r="55" spans="1:37" s="680" customFormat="1" ht="18.95" customHeight="1">
      <c r="A55" s="676">
        <v>28</v>
      </c>
      <c r="B55" s="677" t="s">
        <v>819</v>
      </c>
      <c r="C55" s="676" t="s">
        <v>627</v>
      </c>
      <c r="D55" s="678" t="s">
        <v>697</v>
      </c>
      <c r="E55" s="679">
        <v>1</v>
      </c>
      <c r="F55" s="675" t="s">
        <v>749</v>
      </c>
      <c r="G55" s="756">
        <v>4.1399999999999997</v>
      </c>
      <c r="H55" s="264">
        <f>G55*66140</f>
        <v>273819.59999999998</v>
      </c>
      <c r="I55" s="678"/>
      <c r="J55" s="678"/>
      <c r="K55" s="721">
        <f t="shared" si="14"/>
        <v>273819.59999999998</v>
      </c>
      <c r="L55" s="678">
        <v>1</v>
      </c>
      <c r="M55" s="675" t="s">
        <v>802</v>
      </c>
      <c r="N55" s="702">
        <f>O55/66140</f>
        <v>4.0099939522225583</v>
      </c>
      <c r="O55" s="723">
        <v>265221</v>
      </c>
      <c r="P55" s="678"/>
      <c r="Q55" s="723"/>
      <c r="R55" s="721">
        <f>O55+P55+Q55</f>
        <v>265221</v>
      </c>
      <c r="S55" s="678">
        <f t="shared" si="15"/>
        <v>0</v>
      </c>
      <c r="T55" s="678">
        <f t="shared" si="12"/>
        <v>8598.5999999999767</v>
      </c>
      <c r="U55" s="678">
        <f t="shared" si="12"/>
        <v>0</v>
      </c>
      <c r="V55" s="678">
        <f t="shared" si="12"/>
        <v>0</v>
      </c>
      <c r="W55" s="721">
        <f>T55+U55+V55</f>
        <v>8598.5999999999767</v>
      </c>
      <c r="X55" s="678">
        <v>1</v>
      </c>
      <c r="Y55" s="675" t="s">
        <v>748</v>
      </c>
      <c r="Z55" s="718">
        <v>4.1399999999999997</v>
      </c>
      <c r="AA55" s="678">
        <f t="shared" si="17"/>
        <v>273819.59999999998</v>
      </c>
      <c r="AB55" s="678"/>
      <c r="AC55" s="678"/>
      <c r="AD55" s="721">
        <f t="shared" si="13"/>
        <v>273819.59999999998</v>
      </c>
      <c r="AE55" s="678">
        <v>1</v>
      </c>
      <c r="AF55" s="675" t="s">
        <v>750</v>
      </c>
      <c r="AG55" s="718">
        <v>4.2699999999999996</v>
      </c>
      <c r="AH55" s="678">
        <f>AG55*66140</f>
        <v>282417.8</v>
      </c>
      <c r="AI55" s="678"/>
      <c r="AJ55" s="678"/>
      <c r="AK55" s="721">
        <f t="shared" si="19"/>
        <v>282417.8</v>
      </c>
    </row>
    <row r="56" spans="1:37" s="680" customFormat="1" ht="18.95" customHeight="1">
      <c r="A56" s="676">
        <v>29</v>
      </c>
      <c r="B56" s="677" t="s">
        <v>698</v>
      </c>
      <c r="C56" s="676" t="s">
        <v>630</v>
      </c>
      <c r="D56" s="678" t="s">
        <v>699</v>
      </c>
      <c r="E56" s="679">
        <v>1</v>
      </c>
      <c r="F56" s="675" t="s">
        <v>619</v>
      </c>
      <c r="G56" s="756">
        <v>3.64</v>
      </c>
      <c r="H56" s="264">
        <f>G56*66140</f>
        <v>240749.6</v>
      </c>
      <c r="I56" s="678"/>
      <c r="J56" s="678"/>
      <c r="K56" s="721">
        <f t="shared" si="14"/>
        <v>240749.6</v>
      </c>
      <c r="L56" s="678">
        <v>1</v>
      </c>
      <c r="M56" s="675" t="s">
        <v>618</v>
      </c>
      <c r="N56" s="702">
        <f>O56/66140</f>
        <v>3.5299969761112791</v>
      </c>
      <c r="O56" s="723">
        <v>233474</v>
      </c>
      <c r="P56" s="678"/>
      <c r="Q56" s="723"/>
      <c r="R56" s="721">
        <f>O56+P56+Q56</f>
        <v>233474</v>
      </c>
      <c r="S56" s="678">
        <f t="shared" si="15"/>
        <v>0</v>
      </c>
      <c r="T56" s="678">
        <f t="shared" si="12"/>
        <v>7275.6000000000058</v>
      </c>
      <c r="U56" s="678">
        <f t="shared" si="12"/>
        <v>0</v>
      </c>
      <c r="V56" s="678">
        <f t="shared" si="12"/>
        <v>0</v>
      </c>
      <c r="W56" s="721">
        <f t="shared" ref="W56:W104" si="21">T56+U56+V56</f>
        <v>7275.6000000000058</v>
      </c>
      <c r="X56" s="678">
        <v>1</v>
      </c>
      <c r="Y56" s="675" t="s">
        <v>620</v>
      </c>
      <c r="Z56" s="718">
        <v>3.53</v>
      </c>
      <c r="AA56" s="678">
        <f t="shared" si="17"/>
        <v>233474.19999999998</v>
      </c>
      <c r="AB56" s="678"/>
      <c r="AC56" s="678"/>
      <c r="AD56" s="721">
        <f t="shared" si="13"/>
        <v>233474.19999999998</v>
      </c>
      <c r="AE56" s="678">
        <v>1</v>
      </c>
      <c r="AF56" s="675" t="s">
        <v>804</v>
      </c>
      <c r="AG56" s="718">
        <v>3.64</v>
      </c>
      <c r="AH56" s="678">
        <f>AG56*66140</f>
        <v>240749.6</v>
      </c>
      <c r="AI56" s="678"/>
      <c r="AJ56" s="678"/>
      <c r="AK56" s="721">
        <f t="shared" si="19"/>
        <v>240749.6</v>
      </c>
    </row>
    <row r="57" spans="1:37" s="680" customFormat="1" ht="18.95" customHeight="1">
      <c r="A57" s="676">
        <v>30</v>
      </c>
      <c r="B57" s="677" t="s">
        <v>806</v>
      </c>
      <c r="C57" s="676" t="s">
        <v>630</v>
      </c>
      <c r="D57" s="691" t="s">
        <v>702</v>
      </c>
      <c r="E57" s="679">
        <v>1</v>
      </c>
      <c r="F57" s="675" t="s">
        <v>615</v>
      </c>
      <c r="G57" s="756">
        <v>3.42</v>
      </c>
      <c r="H57" s="264">
        <f>G57*66140</f>
        <v>226198.8</v>
      </c>
      <c r="I57" s="678"/>
      <c r="J57" s="678"/>
      <c r="K57" s="721">
        <f t="shared" si="14"/>
        <v>226198.8</v>
      </c>
      <c r="L57" s="678">
        <v>1</v>
      </c>
      <c r="M57" s="675" t="s">
        <v>613</v>
      </c>
      <c r="N57" s="702">
        <f>O57/66140</f>
        <v>3.3099939522225581</v>
      </c>
      <c r="O57" s="723">
        <v>218923</v>
      </c>
      <c r="P57" s="678"/>
      <c r="Q57" s="723"/>
      <c r="R57" s="721">
        <f>O57+P57+Q57</f>
        <v>218923</v>
      </c>
      <c r="S57" s="678">
        <f t="shared" si="15"/>
        <v>0</v>
      </c>
      <c r="T57" s="678">
        <f t="shared" si="12"/>
        <v>7275.7999999999884</v>
      </c>
      <c r="U57" s="678">
        <f t="shared" si="12"/>
        <v>0</v>
      </c>
      <c r="V57" s="678">
        <f t="shared" si="12"/>
        <v>0</v>
      </c>
      <c r="W57" s="721">
        <f t="shared" si="21"/>
        <v>7275.7999999999884</v>
      </c>
      <c r="X57" s="678">
        <v>1</v>
      </c>
      <c r="Y57" s="675" t="s">
        <v>614</v>
      </c>
      <c r="Z57" s="718">
        <v>3.42</v>
      </c>
      <c r="AA57" s="678">
        <f t="shared" si="17"/>
        <v>226198.8</v>
      </c>
      <c r="AB57" s="678"/>
      <c r="AC57" s="678"/>
      <c r="AD57" s="721">
        <f t="shared" si="13"/>
        <v>226198.8</v>
      </c>
      <c r="AE57" s="678">
        <v>1</v>
      </c>
      <c r="AF57" s="675" t="s">
        <v>616</v>
      </c>
      <c r="AG57" s="718">
        <v>3.53</v>
      </c>
      <c r="AH57" s="678">
        <f>AG57*66140</f>
        <v>233474.19999999998</v>
      </c>
      <c r="AI57" s="678"/>
      <c r="AJ57" s="678"/>
      <c r="AK57" s="721">
        <f t="shared" si="19"/>
        <v>233474.19999999998</v>
      </c>
    </row>
    <row r="58" spans="1:37" ht="18.95" customHeight="1">
      <c r="A58" s="234"/>
      <c r="B58" s="734" t="s">
        <v>235</v>
      </c>
      <c r="C58" s="39" t="s">
        <v>1</v>
      </c>
      <c r="D58" s="39" t="s">
        <v>1</v>
      </c>
      <c r="E58" s="255">
        <f>SUM(E54:E57)</f>
        <v>4</v>
      </c>
      <c r="F58" s="690" t="s">
        <v>1</v>
      </c>
      <c r="G58" s="702" t="s">
        <v>1</v>
      </c>
      <c r="H58" s="330">
        <f>SUM(H54:H57)</f>
        <v>1062208.3999999999</v>
      </c>
      <c r="I58" s="330">
        <f>SUM(I54:I57)</f>
        <v>0</v>
      </c>
      <c r="J58" s="330">
        <f>SUM(J54:J57)</f>
        <v>0</v>
      </c>
      <c r="K58" s="735">
        <f t="shared" si="14"/>
        <v>1062208.3999999999</v>
      </c>
      <c r="L58" s="255">
        <f>SUM(L54:L57)</f>
        <v>4</v>
      </c>
      <c r="M58" s="751" t="s">
        <v>1</v>
      </c>
      <c r="N58" s="720" t="s">
        <v>1</v>
      </c>
      <c r="O58" s="763">
        <f>SUM(O54:O57)</f>
        <v>1028476</v>
      </c>
      <c r="P58" s="330">
        <f>SUM(P54:P57)</f>
        <v>0</v>
      </c>
      <c r="Q58" s="763">
        <f>SUM(Q54:Q57)</f>
        <v>0</v>
      </c>
      <c r="R58" s="709">
        <f>SUM(R54:R57)</f>
        <v>1028476</v>
      </c>
      <c r="S58" s="721">
        <f t="shared" si="15"/>
        <v>0</v>
      </c>
      <c r="T58" s="721">
        <f t="shared" ref="T58:V60" si="22">H58-O58</f>
        <v>33732.399999999907</v>
      </c>
      <c r="U58" s="721">
        <f t="shared" si="22"/>
        <v>0</v>
      </c>
      <c r="V58" s="721">
        <f t="shared" si="22"/>
        <v>0</v>
      </c>
      <c r="W58" s="721">
        <f t="shared" si="21"/>
        <v>33732.399999999907</v>
      </c>
      <c r="X58" s="255">
        <f>SUM(X54:X57)</f>
        <v>4</v>
      </c>
      <c r="Y58" s="751" t="s">
        <v>1</v>
      </c>
      <c r="Z58" s="255" t="s">
        <v>1</v>
      </c>
      <c r="AA58" s="255">
        <f>SUM(AA54:AA57)</f>
        <v>1064854</v>
      </c>
      <c r="AB58" s="255">
        <f>SUM(AB54:AB57)</f>
        <v>0</v>
      </c>
      <c r="AC58" s="255">
        <f>SUM(AC54:AC57)</f>
        <v>0</v>
      </c>
      <c r="AD58" s="735">
        <f t="shared" si="13"/>
        <v>1064854</v>
      </c>
      <c r="AE58" s="255">
        <f t="shared" ref="AE58:AJ58" si="23">SUM(AE54:AE57)</f>
        <v>4</v>
      </c>
      <c r="AF58" s="751" t="s">
        <v>1</v>
      </c>
      <c r="AG58" s="255">
        <f t="shared" si="23"/>
        <v>16.62</v>
      </c>
      <c r="AH58" s="255">
        <f t="shared" si="23"/>
        <v>1099246.8</v>
      </c>
      <c r="AI58" s="255">
        <f t="shared" si="23"/>
        <v>0</v>
      </c>
      <c r="AJ58" s="255">
        <f t="shared" si="23"/>
        <v>0</v>
      </c>
      <c r="AK58" s="735">
        <f t="shared" si="19"/>
        <v>1099246.8</v>
      </c>
    </row>
    <row r="59" spans="1:37" s="680" customFormat="1" ht="29.25" customHeight="1">
      <c r="A59" s="679"/>
      <c r="B59" s="689" t="s">
        <v>594</v>
      </c>
      <c r="C59" s="678"/>
      <c r="D59" s="678"/>
      <c r="E59" s="676"/>
      <c r="F59" s="675"/>
      <c r="G59" s="718"/>
      <c r="H59" s="264"/>
      <c r="I59" s="737"/>
      <c r="J59" s="737"/>
      <c r="K59" s="721"/>
      <c r="L59" s="694"/>
      <c r="M59" s="675"/>
      <c r="N59" s="718"/>
      <c r="O59" s="748"/>
      <c r="P59" s="737"/>
      <c r="Q59" s="748"/>
      <c r="R59" s="738"/>
      <c r="S59" s="678">
        <f t="shared" si="15"/>
        <v>0</v>
      </c>
      <c r="T59" s="678">
        <f t="shared" si="22"/>
        <v>0</v>
      </c>
      <c r="U59" s="678">
        <f t="shared" si="22"/>
        <v>0</v>
      </c>
      <c r="V59" s="678">
        <f t="shared" si="22"/>
        <v>0</v>
      </c>
      <c r="W59" s="721">
        <f t="shared" si="21"/>
        <v>0</v>
      </c>
      <c r="X59" s="724"/>
      <c r="Y59" s="675"/>
      <c r="Z59" s="718"/>
      <c r="AA59" s="678"/>
      <c r="AB59" s="739"/>
      <c r="AC59" s="739"/>
      <c r="AD59" s="721">
        <f t="shared" si="13"/>
        <v>0</v>
      </c>
      <c r="AE59" s="724"/>
      <c r="AF59" s="675"/>
      <c r="AG59" s="718"/>
      <c r="AH59" s="739"/>
      <c r="AI59" s="739"/>
      <c r="AJ59" s="739"/>
      <c r="AK59" s="721">
        <f t="shared" si="19"/>
        <v>0</v>
      </c>
    </row>
    <row r="60" spans="1:37" s="680" customFormat="1" ht="18.95" customHeight="1">
      <c r="A60" s="676">
        <v>31</v>
      </c>
      <c r="B60" s="677" t="s">
        <v>705</v>
      </c>
      <c r="C60" s="676" t="s">
        <v>622</v>
      </c>
      <c r="D60" s="678" t="s">
        <v>703</v>
      </c>
      <c r="E60" s="676">
        <v>1</v>
      </c>
      <c r="F60" s="675" t="s">
        <v>693</v>
      </c>
      <c r="G60" s="756">
        <v>4.8600000000000003</v>
      </c>
      <c r="H60" s="264">
        <f t="shared" si="10"/>
        <v>321440.40000000002</v>
      </c>
      <c r="I60" s="737"/>
      <c r="J60" s="737"/>
      <c r="K60" s="721">
        <f t="shared" si="14"/>
        <v>321440.40000000002</v>
      </c>
      <c r="L60" s="694">
        <v>1</v>
      </c>
      <c r="M60" s="675" t="s">
        <v>615</v>
      </c>
      <c r="N60" s="702">
        <f>O60/66140</f>
        <v>4.7</v>
      </c>
      <c r="O60" s="723">
        <v>310858</v>
      </c>
      <c r="P60" s="737"/>
      <c r="Q60" s="748"/>
      <c r="R60" s="721">
        <f>O60+P60+Q60</f>
        <v>310858</v>
      </c>
      <c r="S60" s="678">
        <f t="shared" si="15"/>
        <v>0</v>
      </c>
      <c r="T60" s="678">
        <f t="shared" si="22"/>
        <v>10582.400000000023</v>
      </c>
      <c r="U60" s="678">
        <f t="shared" si="22"/>
        <v>0</v>
      </c>
      <c r="V60" s="678">
        <f t="shared" si="22"/>
        <v>0</v>
      </c>
      <c r="W60" s="721">
        <f t="shared" si="21"/>
        <v>10582.400000000023</v>
      </c>
      <c r="X60" s="724">
        <v>1</v>
      </c>
      <c r="Y60" s="675" t="s">
        <v>613</v>
      </c>
      <c r="Z60" s="718">
        <v>5.01</v>
      </c>
      <c r="AA60" s="678">
        <f t="shared" si="17"/>
        <v>331361.39999999997</v>
      </c>
      <c r="AB60" s="739"/>
      <c r="AC60" s="739"/>
      <c r="AD60" s="721">
        <f t="shared" si="13"/>
        <v>331361.39999999997</v>
      </c>
      <c r="AE60" s="724">
        <v>1</v>
      </c>
      <c r="AF60" s="675" t="s">
        <v>614</v>
      </c>
      <c r="AG60" s="718">
        <v>5.18</v>
      </c>
      <c r="AH60" s="678">
        <f t="shared" ref="AH60:AH71" si="24">AG60*66140</f>
        <v>342605.19999999995</v>
      </c>
      <c r="AI60" s="739"/>
      <c r="AJ60" s="739"/>
      <c r="AK60" s="721">
        <f t="shared" si="19"/>
        <v>342605.19999999995</v>
      </c>
    </row>
    <row r="61" spans="1:37" s="680" customFormat="1" ht="18.95" customHeight="1">
      <c r="A61" s="679"/>
      <c r="B61" s="689" t="s">
        <v>704</v>
      </c>
      <c r="C61" s="678"/>
      <c r="D61" s="678"/>
      <c r="E61" s="676"/>
      <c r="F61" s="675"/>
      <c r="G61" s="756"/>
      <c r="H61" s="264"/>
      <c r="I61" s="737"/>
      <c r="J61" s="737"/>
      <c r="K61" s="721"/>
      <c r="L61" s="694"/>
      <c r="M61" s="675"/>
      <c r="N61" s="718"/>
      <c r="O61" s="748"/>
      <c r="P61" s="737"/>
      <c r="Q61" s="748"/>
      <c r="R61" s="738"/>
      <c r="S61" s="737"/>
      <c r="T61" s="737"/>
      <c r="U61" s="737"/>
      <c r="V61" s="739"/>
      <c r="W61" s="721">
        <f t="shared" si="21"/>
        <v>0</v>
      </c>
      <c r="X61" s="724"/>
      <c r="Y61" s="675"/>
      <c r="Z61" s="718"/>
      <c r="AA61" s="678"/>
      <c r="AB61" s="739"/>
      <c r="AC61" s="739"/>
      <c r="AD61" s="721">
        <f t="shared" si="13"/>
        <v>0</v>
      </c>
      <c r="AE61" s="724"/>
      <c r="AF61" s="675"/>
      <c r="AG61" s="718"/>
      <c r="AH61" s="678"/>
      <c r="AI61" s="739"/>
      <c r="AJ61" s="739"/>
      <c r="AK61" s="721">
        <f t="shared" si="19"/>
        <v>0</v>
      </c>
    </row>
    <row r="62" spans="1:37" s="680" customFormat="1" ht="18.95" customHeight="1">
      <c r="A62" s="676">
        <v>32</v>
      </c>
      <c r="B62" s="677" t="s">
        <v>843</v>
      </c>
      <c r="C62" s="676" t="s">
        <v>673</v>
      </c>
      <c r="D62" s="678" t="s">
        <v>706</v>
      </c>
      <c r="E62" s="679">
        <v>1</v>
      </c>
      <c r="F62" s="755" t="s">
        <v>615</v>
      </c>
      <c r="G62" s="756">
        <v>4.2699999999999996</v>
      </c>
      <c r="H62" s="757">
        <f>G62*66140</f>
        <v>282417.8</v>
      </c>
      <c r="I62" s="723"/>
      <c r="J62" s="723"/>
      <c r="K62" s="721">
        <f t="shared" si="14"/>
        <v>282417.8</v>
      </c>
      <c r="L62" s="723">
        <v>1</v>
      </c>
      <c r="M62" s="755" t="s">
        <v>613</v>
      </c>
      <c r="N62" s="758">
        <f>O62/66140</f>
        <v>4.1400060477774421</v>
      </c>
      <c r="O62" s="723">
        <v>273820</v>
      </c>
      <c r="P62" s="723"/>
      <c r="Q62" s="723"/>
      <c r="R62" s="721">
        <f>O62+P62+Q62</f>
        <v>273820</v>
      </c>
      <c r="S62" s="723">
        <f>E62-L62</f>
        <v>0</v>
      </c>
      <c r="T62" s="723">
        <f>H62-O62</f>
        <v>8597.7999999999884</v>
      </c>
      <c r="U62" s="723">
        <f>I62-P62</f>
        <v>0</v>
      </c>
      <c r="V62" s="723">
        <f>J62-Q62</f>
        <v>0</v>
      </c>
      <c r="W62" s="721">
        <f>T62+U62+V62</f>
        <v>8597.7999999999884</v>
      </c>
      <c r="X62" s="723">
        <v>1</v>
      </c>
      <c r="Y62" s="755" t="s">
        <v>614</v>
      </c>
      <c r="Z62" s="756">
        <v>4.2699999999999996</v>
      </c>
      <c r="AA62" s="723">
        <f>Z62*66140</f>
        <v>282417.8</v>
      </c>
      <c r="AB62" s="723"/>
      <c r="AC62" s="723"/>
      <c r="AD62" s="721">
        <f>AA62+AB62+AC62</f>
        <v>282417.8</v>
      </c>
      <c r="AE62" s="723">
        <v>1</v>
      </c>
      <c r="AF62" s="755" t="s">
        <v>616</v>
      </c>
      <c r="AG62" s="718">
        <v>4.41</v>
      </c>
      <c r="AH62" s="678">
        <f>AG62*66140</f>
        <v>291677.40000000002</v>
      </c>
      <c r="AI62" s="678"/>
      <c r="AJ62" s="678"/>
      <c r="AK62" s="721">
        <f t="shared" si="19"/>
        <v>291677.40000000002</v>
      </c>
    </row>
    <row r="63" spans="1:37" s="680" customFormat="1" ht="18.95" customHeight="1">
      <c r="A63" s="676">
        <v>33</v>
      </c>
      <c r="B63" s="687" t="s">
        <v>708</v>
      </c>
      <c r="C63" s="676" t="s">
        <v>630</v>
      </c>
      <c r="D63" s="678" t="s">
        <v>709</v>
      </c>
      <c r="E63" s="679">
        <v>1</v>
      </c>
      <c r="F63" s="675" t="s">
        <v>711</v>
      </c>
      <c r="G63" s="756">
        <v>4.4000000000000004</v>
      </c>
      <c r="H63" s="264">
        <f t="shared" si="10"/>
        <v>291016</v>
      </c>
      <c r="I63" s="678"/>
      <c r="J63" s="723">
        <f>H63*0.05</f>
        <v>14550.800000000001</v>
      </c>
      <c r="K63" s="721">
        <f t="shared" si="14"/>
        <v>305566.8</v>
      </c>
      <c r="L63" s="678">
        <v>1</v>
      </c>
      <c r="M63" s="675" t="s">
        <v>710</v>
      </c>
      <c r="N63" s="758">
        <f>O63/66140</f>
        <v>4.2700030238887212</v>
      </c>
      <c r="O63" s="723">
        <v>282418</v>
      </c>
      <c r="P63" s="678"/>
      <c r="Q63" s="723">
        <f>O63*0.05</f>
        <v>14120.900000000001</v>
      </c>
      <c r="R63" s="721">
        <f>O63+P63+Q63</f>
        <v>296538.90000000002</v>
      </c>
      <c r="S63" s="678">
        <f>E63-L63</f>
        <v>0</v>
      </c>
      <c r="T63" s="678">
        <f t="shared" ref="T63:V78" si="25">H63-O63</f>
        <v>8598</v>
      </c>
      <c r="U63" s="678">
        <f t="shared" si="25"/>
        <v>0</v>
      </c>
      <c r="V63" s="678">
        <f t="shared" si="25"/>
        <v>429.89999999999964</v>
      </c>
      <c r="W63" s="721">
        <f t="shared" si="21"/>
        <v>9027.9</v>
      </c>
      <c r="X63" s="678">
        <v>1</v>
      </c>
      <c r="Y63" s="675" t="s">
        <v>712</v>
      </c>
      <c r="Z63" s="718">
        <v>4.4000000000000004</v>
      </c>
      <c r="AA63" s="678">
        <f t="shared" si="17"/>
        <v>291016</v>
      </c>
      <c r="AB63" s="678"/>
      <c r="AC63" s="678">
        <f>AA63*0.05</f>
        <v>14550.800000000001</v>
      </c>
      <c r="AD63" s="721">
        <f t="shared" si="13"/>
        <v>305566.8</v>
      </c>
      <c r="AE63" s="678">
        <v>1</v>
      </c>
      <c r="AF63" s="675" t="s">
        <v>820</v>
      </c>
      <c r="AG63" s="718">
        <v>4.4000000000000004</v>
      </c>
      <c r="AH63" s="678">
        <f t="shared" si="24"/>
        <v>291016</v>
      </c>
      <c r="AI63" s="678"/>
      <c r="AJ63" s="678">
        <f>AH63*0.05</f>
        <v>14550.800000000001</v>
      </c>
      <c r="AK63" s="721">
        <f>AH63+AI63+AJ63</f>
        <v>305566.8</v>
      </c>
    </row>
    <row r="64" spans="1:37" s="680" customFormat="1" ht="18.95" customHeight="1">
      <c r="A64" s="676">
        <v>34</v>
      </c>
      <c r="B64" s="677" t="s">
        <v>713</v>
      </c>
      <c r="C64" s="676" t="s">
        <v>630</v>
      </c>
      <c r="D64" s="678" t="s">
        <v>714</v>
      </c>
      <c r="E64" s="679">
        <v>1</v>
      </c>
      <c r="F64" s="675" t="s">
        <v>717</v>
      </c>
      <c r="G64" s="756">
        <v>3.76</v>
      </c>
      <c r="H64" s="264">
        <f t="shared" si="10"/>
        <v>248686.4</v>
      </c>
      <c r="I64" s="678"/>
      <c r="J64" s="678"/>
      <c r="K64" s="721">
        <f t="shared" si="14"/>
        <v>248686.4</v>
      </c>
      <c r="L64" s="678">
        <v>1</v>
      </c>
      <c r="M64" s="675" t="s">
        <v>715</v>
      </c>
      <c r="N64" s="758">
        <f>O64/66140</f>
        <v>3.6400060477774416</v>
      </c>
      <c r="O64" s="723">
        <v>240750</v>
      </c>
      <c r="P64" s="678"/>
      <c r="Q64" s="723"/>
      <c r="R64" s="721">
        <f t="shared" ref="R64:R71" si="26">O64+P64+Q64</f>
        <v>240750</v>
      </c>
      <c r="S64" s="678">
        <f t="shared" ref="S64:S73" si="27">E64-L64</f>
        <v>0</v>
      </c>
      <c r="T64" s="678">
        <f t="shared" si="25"/>
        <v>7936.3999999999942</v>
      </c>
      <c r="U64" s="678">
        <f t="shared" si="25"/>
        <v>0</v>
      </c>
      <c r="V64" s="678">
        <f t="shared" si="25"/>
        <v>0</v>
      </c>
      <c r="W64" s="721">
        <f t="shared" si="21"/>
        <v>7936.3999999999942</v>
      </c>
      <c r="X64" s="678">
        <v>1</v>
      </c>
      <c r="Y64" s="675" t="s">
        <v>718</v>
      </c>
      <c r="Z64" s="718">
        <v>3.76</v>
      </c>
      <c r="AA64" s="678">
        <f t="shared" si="17"/>
        <v>248686.4</v>
      </c>
      <c r="AB64" s="678"/>
      <c r="AC64" s="678"/>
      <c r="AD64" s="721">
        <f t="shared" si="13"/>
        <v>248686.4</v>
      </c>
      <c r="AE64" s="678">
        <v>1</v>
      </c>
      <c r="AF64" s="675" t="s">
        <v>785</v>
      </c>
      <c r="AG64" s="718">
        <v>3.88</v>
      </c>
      <c r="AH64" s="678">
        <f t="shared" si="24"/>
        <v>256623.19999999998</v>
      </c>
      <c r="AI64" s="678"/>
      <c r="AJ64" s="678"/>
      <c r="AK64" s="721">
        <f t="shared" ref="AK64:AK74" si="28">AH64+AI64+AJ64</f>
        <v>256623.19999999998</v>
      </c>
    </row>
    <row r="65" spans="1:37" s="680" customFormat="1" ht="18.95" customHeight="1">
      <c r="A65" s="676">
        <v>35</v>
      </c>
      <c r="B65" s="677" t="s">
        <v>719</v>
      </c>
      <c r="C65" s="676" t="s">
        <v>630</v>
      </c>
      <c r="D65" s="678" t="s">
        <v>720</v>
      </c>
      <c r="E65" s="679">
        <v>1</v>
      </c>
      <c r="F65" s="675" t="s">
        <v>645</v>
      </c>
      <c r="G65" s="756">
        <v>3.42</v>
      </c>
      <c r="H65" s="264">
        <f t="shared" si="10"/>
        <v>226198.8</v>
      </c>
      <c r="I65" s="678"/>
      <c r="J65" s="678"/>
      <c r="K65" s="721">
        <f t="shared" si="14"/>
        <v>226198.8</v>
      </c>
      <c r="L65" s="678">
        <v>1</v>
      </c>
      <c r="M65" s="675" t="s">
        <v>721</v>
      </c>
      <c r="N65" s="758">
        <f>O65/66140</f>
        <v>3.3099939522225581</v>
      </c>
      <c r="O65" s="723">
        <v>218923</v>
      </c>
      <c r="P65" s="678"/>
      <c r="Q65" s="723"/>
      <c r="R65" s="721">
        <f t="shared" si="26"/>
        <v>218923</v>
      </c>
      <c r="S65" s="678">
        <f t="shared" si="27"/>
        <v>0</v>
      </c>
      <c r="T65" s="678">
        <f t="shared" si="25"/>
        <v>7275.7999999999884</v>
      </c>
      <c r="U65" s="678">
        <f t="shared" si="25"/>
        <v>0</v>
      </c>
      <c r="V65" s="678">
        <f t="shared" si="25"/>
        <v>0</v>
      </c>
      <c r="W65" s="721">
        <f t="shared" si="21"/>
        <v>7275.7999999999884</v>
      </c>
      <c r="X65" s="678">
        <v>1</v>
      </c>
      <c r="Y65" s="675" t="s">
        <v>644</v>
      </c>
      <c r="Z65" s="718">
        <v>3.42</v>
      </c>
      <c r="AA65" s="678">
        <f t="shared" si="17"/>
        <v>226198.8</v>
      </c>
      <c r="AB65" s="678"/>
      <c r="AC65" s="678"/>
      <c r="AD65" s="721">
        <f t="shared" si="13"/>
        <v>226198.8</v>
      </c>
      <c r="AE65" s="678">
        <v>1</v>
      </c>
      <c r="AF65" s="675" t="s">
        <v>646</v>
      </c>
      <c r="AG65" s="718">
        <v>3.53</v>
      </c>
      <c r="AH65" s="678">
        <f t="shared" si="24"/>
        <v>233474.19999999998</v>
      </c>
      <c r="AI65" s="678"/>
      <c r="AJ65" s="678"/>
      <c r="AK65" s="721">
        <f t="shared" si="28"/>
        <v>233474.19999999998</v>
      </c>
    </row>
    <row r="66" spans="1:37" s="680" customFormat="1" ht="18.95" customHeight="1">
      <c r="A66" s="676">
        <v>36</v>
      </c>
      <c r="B66" s="677" t="s">
        <v>722</v>
      </c>
      <c r="C66" s="676" t="s">
        <v>682</v>
      </c>
      <c r="D66" s="678" t="s">
        <v>723</v>
      </c>
      <c r="E66" s="679">
        <v>1</v>
      </c>
      <c r="F66" s="675" t="s">
        <v>640</v>
      </c>
      <c r="G66" s="756">
        <v>2.66</v>
      </c>
      <c r="H66" s="264">
        <f t="shared" si="10"/>
        <v>175932.40000000002</v>
      </c>
      <c r="I66" s="678"/>
      <c r="J66" s="678"/>
      <c r="K66" s="721">
        <f t="shared" si="14"/>
        <v>175932.40000000002</v>
      </c>
      <c r="L66" s="678">
        <v>1</v>
      </c>
      <c r="M66" s="675" t="s">
        <v>638</v>
      </c>
      <c r="N66" s="758">
        <f>O66/66140</f>
        <v>2.5799969761112793</v>
      </c>
      <c r="O66" s="723">
        <v>170641</v>
      </c>
      <c r="P66" s="678"/>
      <c r="Q66" s="723"/>
      <c r="R66" s="721">
        <f t="shared" si="26"/>
        <v>170641</v>
      </c>
      <c r="S66" s="678">
        <f t="shared" si="27"/>
        <v>0</v>
      </c>
      <c r="T66" s="678">
        <f t="shared" si="25"/>
        <v>5291.4000000000233</v>
      </c>
      <c r="U66" s="678">
        <f t="shared" si="25"/>
        <v>0</v>
      </c>
      <c r="V66" s="678">
        <f t="shared" si="25"/>
        <v>0</v>
      </c>
      <c r="W66" s="721">
        <f t="shared" si="21"/>
        <v>5291.4000000000233</v>
      </c>
      <c r="X66" s="678">
        <v>1</v>
      </c>
      <c r="Y66" s="675" t="s">
        <v>641</v>
      </c>
      <c r="Z66" s="718">
        <v>2.66</v>
      </c>
      <c r="AA66" s="678">
        <f t="shared" si="17"/>
        <v>175932.40000000002</v>
      </c>
      <c r="AB66" s="678"/>
      <c r="AC66" s="678"/>
      <c r="AD66" s="721">
        <f t="shared" si="13"/>
        <v>175932.40000000002</v>
      </c>
      <c r="AE66" s="678">
        <v>1</v>
      </c>
      <c r="AF66" s="675" t="s">
        <v>633</v>
      </c>
      <c r="AG66" s="718">
        <v>2.75</v>
      </c>
      <c r="AH66" s="678">
        <f t="shared" si="24"/>
        <v>181885</v>
      </c>
      <c r="AI66" s="678"/>
      <c r="AJ66" s="678"/>
      <c r="AK66" s="721">
        <f t="shared" si="28"/>
        <v>181885</v>
      </c>
    </row>
    <row r="67" spans="1:37" s="680" customFormat="1" ht="18.95" customHeight="1">
      <c r="A67" s="679"/>
      <c r="B67" s="941" t="s">
        <v>724</v>
      </c>
      <c r="C67" s="941"/>
      <c r="D67" s="678"/>
      <c r="E67" s="679"/>
      <c r="F67" s="675"/>
      <c r="G67" s="756"/>
      <c r="H67" s="264"/>
      <c r="I67" s="678"/>
      <c r="J67" s="678"/>
      <c r="K67" s="721"/>
      <c r="L67" s="678"/>
      <c r="M67" s="675"/>
      <c r="N67" s="702"/>
      <c r="O67" s="723"/>
      <c r="P67" s="678"/>
      <c r="Q67" s="723"/>
      <c r="R67" s="721"/>
      <c r="S67" s="678">
        <f t="shared" si="27"/>
        <v>0</v>
      </c>
      <c r="T67" s="678">
        <f t="shared" si="25"/>
        <v>0</v>
      </c>
      <c r="U67" s="678">
        <f t="shared" si="25"/>
        <v>0</v>
      </c>
      <c r="V67" s="678">
        <f t="shared" si="25"/>
        <v>0</v>
      </c>
      <c r="W67" s="721">
        <f t="shared" si="21"/>
        <v>0</v>
      </c>
      <c r="X67" s="678"/>
      <c r="Y67" s="675"/>
      <c r="Z67" s="718"/>
      <c r="AA67" s="678"/>
      <c r="AB67" s="678"/>
      <c r="AC67" s="678"/>
      <c r="AD67" s="721"/>
      <c r="AE67" s="678"/>
      <c r="AF67" s="675"/>
      <c r="AG67" s="718"/>
      <c r="AH67" s="678"/>
      <c r="AI67" s="678"/>
      <c r="AJ67" s="678"/>
      <c r="AK67" s="721">
        <f t="shared" si="28"/>
        <v>0</v>
      </c>
    </row>
    <row r="68" spans="1:37" s="680" customFormat="1" ht="18.95" customHeight="1">
      <c r="A68" s="676">
        <v>37</v>
      </c>
      <c r="B68" s="677" t="s">
        <v>725</v>
      </c>
      <c r="C68" s="676" t="s">
        <v>673</v>
      </c>
      <c r="D68" s="678" t="s">
        <v>726</v>
      </c>
      <c r="E68" s="679">
        <v>1</v>
      </c>
      <c r="F68" s="675" t="s">
        <v>729</v>
      </c>
      <c r="G68" s="756">
        <v>5.01</v>
      </c>
      <c r="H68" s="264">
        <f t="shared" si="10"/>
        <v>331361.39999999997</v>
      </c>
      <c r="I68" s="678"/>
      <c r="J68" s="723">
        <f>H68*0.05</f>
        <v>16568.07</v>
      </c>
      <c r="K68" s="721">
        <f t="shared" si="14"/>
        <v>347929.47</v>
      </c>
      <c r="L68" s="678">
        <v>1</v>
      </c>
      <c r="M68" s="675" t="s">
        <v>727</v>
      </c>
      <c r="N68" s="702">
        <f>O68/66140</f>
        <v>4.8499999999999996</v>
      </c>
      <c r="O68" s="723">
        <v>320779</v>
      </c>
      <c r="P68" s="678"/>
      <c r="Q68" s="723">
        <f>O68*0.05</f>
        <v>16038.95</v>
      </c>
      <c r="R68" s="721">
        <f t="shared" si="26"/>
        <v>336817.95</v>
      </c>
      <c r="S68" s="678">
        <f t="shared" si="27"/>
        <v>0</v>
      </c>
      <c r="T68" s="678">
        <f t="shared" si="25"/>
        <v>10582.399999999965</v>
      </c>
      <c r="U68" s="678">
        <f t="shared" si="25"/>
        <v>0</v>
      </c>
      <c r="V68" s="678">
        <f t="shared" si="25"/>
        <v>529.11999999999898</v>
      </c>
      <c r="W68" s="721">
        <f t="shared" si="21"/>
        <v>11111.519999999964</v>
      </c>
      <c r="X68" s="678">
        <v>1</v>
      </c>
      <c r="Y68" s="675" t="s">
        <v>730</v>
      </c>
      <c r="Z68" s="718">
        <v>5.01</v>
      </c>
      <c r="AA68" s="678">
        <f t="shared" si="17"/>
        <v>331361.39999999997</v>
      </c>
      <c r="AB68" s="678"/>
      <c r="AC68" s="678">
        <f>AA68*0.05</f>
        <v>16568.07</v>
      </c>
      <c r="AD68" s="721">
        <f t="shared" si="13"/>
        <v>347929.47</v>
      </c>
      <c r="AE68" s="678">
        <v>1</v>
      </c>
      <c r="AF68" s="675" t="s">
        <v>821</v>
      </c>
      <c r="AG68" s="718">
        <v>5.01</v>
      </c>
      <c r="AH68" s="678">
        <f t="shared" si="24"/>
        <v>331361.39999999997</v>
      </c>
      <c r="AI68" s="678"/>
      <c r="AJ68" s="678">
        <f>AH68*0.05</f>
        <v>16568.07</v>
      </c>
      <c r="AK68" s="721">
        <f t="shared" si="28"/>
        <v>347929.47</v>
      </c>
    </row>
    <row r="69" spans="1:37" s="680" customFormat="1" ht="18.95" customHeight="1">
      <c r="A69" s="676">
        <v>38</v>
      </c>
      <c r="B69" s="677" t="s">
        <v>731</v>
      </c>
      <c r="C69" s="676" t="s">
        <v>630</v>
      </c>
      <c r="D69" s="678" t="s">
        <v>732</v>
      </c>
      <c r="E69" s="679">
        <v>1</v>
      </c>
      <c r="F69" s="675" t="s">
        <v>735</v>
      </c>
      <c r="G69" s="756">
        <v>4.01</v>
      </c>
      <c r="H69" s="264">
        <f t="shared" si="10"/>
        <v>265221.39999999997</v>
      </c>
      <c r="I69" s="678"/>
      <c r="J69" s="723">
        <f>H69*0.05</f>
        <v>13261.07</v>
      </c>
      <c r="K69" s="721">
        <f t="shared" si="14"/>
        <v>278482.46999999997</v>
      </c>
      <c r="L69" s="678">
        <v>1</v>
      </c>
      <c r="M69" s="675" t="s">
        <v>733</v>
      </c>
      <c r="N69" s="702">
        <f>O69/66140</f>
        <v>4.0099939522225583</v>
      </c>
      <c r="O69" s="723">
        <v>265221</v>
      </c>
      <c r="P69" s="678"/>
      <c r="Q69" s="723">
        <f>O69*0.05</f>
        <v>13261.050000000001</v>
      </c>
      <c r="R69" s="721">
        <f t="shared" si="26"/>
        <v>278482.05</v>
      </c>
      <c r="S69" s="678">
        <f t="shared" si="27"/>
        <v>0</v>
      </c>
      <c r="T69" s="678">
        <f t="shared" si="25"/>
        <v>0.3999999999650754</v>
      </c>
      <c r="U69" s="678">
        <f t="shared" si="25"/>
        <v>0</v>
      </c>
      <c r="V69" s="678">
        <f t="shared" si="25"/>
        <v>1.9999999998617568E-2</v>
      </c>
      <c r="W69" s="721">
        <f t="shared" si="21"/>
        <v>0.41999999996369297</v>
      </c>
      <c r="X69" s="678">
        <v>1</v>
      </c>
      <c r="Y69" s="675" t="s">
        <v>736</v>
      </c>
      <c r="Z69" s="718">
        <v>4.01</v>
      </c>
      <c r="AA69" s="678">
        <f t="shared" si="17"/>
        <v>265221.39999999997</v>
      </c>
      <c r="AB69" s="678"/>
      <c r="AC69" s="678">
        <f>AA69*0.05</f>
        <v>13261.07</v>
      </c>
      <c r="AD69" s="721">
        <f t="shared" si="13"/>
        <v>278482.46999999997</v>
      </c>
      <c r="AE69" s="678">
        <v>1</v>
      </c>
      <c r="AF69" s="675" t="s">
        <v>822</v>
      </c>
      <c r="AG69" s="718">
        <v>4.13</v>
      </c>
      <c r="AH69" s="678">
        <f t="shared" si="24"/>
        <v>273158.2</v>
      </c>
      <c r="AI69" s="678"/>
      <c r="AJ69" s="678">
        <f>AH69*0.05</f>
        <v>13657.910000000002</v>
      </c>
      <c r="AK69" s="721">
        <f t="shared" si="28"/>
        <v>286816.11</v>
      </c>
    </row>
    <row r="70" spans="1:37" s="680" customFormat="1" ht="18.95" customHeight="1">
      <c r="A70" s="676">
        <v>39</v>
      </c>
      <c r="B70" s="677" t="s">
        <v>737</v>
      </c>
      <c r="C70" s="676" t="s">
        <v>630</v>
      </c>
      <c r="D70" s="678" t="s">
        <v>738</v>
      </c>
      <c r="E70" s="679">
        <v>1</v>
      </c>
      <c r="F70" s="675" t="s">
        <v>640</v>
      </c>
      <c r="G70" s="756">
        <v>3.76</v>
      </c>
      <c r="H70" s="264">
        <f t="shared" si="10"/>
        <v>248686.4</v>
      </c>
      <c r="I70" s="678"/>
      <c r="J70" s="723">
        <f>H70*0.05</f>
        <v>12434.32</v>
      </c>
      <c r="K70" s="721">
        <f t="shared" si="14"/>
        <v>261120.72</v>
      </c>
      <c r="L70" s="678">
        <v>1</v>
      </c>
      <c r="M70" s="675" t="s">
        <v>638</v>
      </c>
      <c r="N70" s="702">
        <f>O70/66140</f>
        <v>3.7599939522225583</v>
      </c>
      <c r="O70" s="723">
        <v>248686</v>
      </c>
      <c r="P70" s="678"/>
      <c r="Q70" s="723">
        <f>O70*0.05</f>
        <v>12434.300000000001</v>
      </c>
      <c r="R70" s="721">
        <f t="shared" si="26"/>
        <v>261120.3</v>
      </c>
      <c r="S70" s="678">
        <f t="shared" si="27"/>
        <v>0</v>
      </c>
      <c r="T70" s="678">
        <f t="shared" si="25"/>
        <v>0.39999999999417923</v>
      </c>
      <c r="U70" s="678">
        <f t="shared" si="25"/>
        <v>0</v>
      </c>
      <c r="V70" s="678">
        <f t="shared" si="25"/>
        <v>1.9999999998617568E-2</v>
      </c>
      <c r="W70" s="721">
        <f t="shared" si="21"/>
        <v>0.4199999999927968</v>
      </c>
      <c r="X70" s="678">
        <v>1</v>
      </c>
      <c r="Y70" s="675" t="s">
        <v>641</v>
      </c>
      <c r="Z70" s="718">
        <v>3.76</v>
      </c>
      <c r="AA70" s="678">
        <f t="shared" si="17"/>
        <v>248686.4</v>
      </c>
      <c r="AB70" s="678"/>
      <c r="AC70" s="678">
        <f>AA70*0.05</f>
        <v>12434.32</v>
      </c>
      <c r="AD70" s="721">
        <f t="shared" si="13"/>
        <v>261120.72</v>
      </c>
      <c r="AE70" s="678">
        <v>1</v>
      </c>
      <c r="AF70" s="675" t="s">
        <v>633</v>
      </c>
      <c r="AG70" s="718">
        <v>3.88</v>
      </c>
      <c r="AH70" s="678">
        <f t="shared" si="24"/>
        <v>256623.19999999998</v>
      </c>
      <c r="AI70" s="678"/>
      <c r="AJ70" s="678">
        <f>AH70*0.05</f>
        <v>12831.16</v>
      </c>
      <c r="AK70" s="721">
        <f t="shared" si="28"/>
        <v>269454.36</v>
      </c>
    </row>
    <row r="71" spans="1:37" s="680" customFormat="1" ht="18.95" customHeight="1">
      <c r="A71" s="676">
        <v>40</v>
      </c>
      <c r="B71" s="677" t="s">
        <v>739</v>
      </c>
      <c r="C71" s="676" t="s">
        <v>630</v>
      </c>
      <c r="D71" s="678" t="s">
        <v>740</v>
      </c>
      <c r="E71" s="679">
        <v>1</v>
      </c>
      <c r="F71" s="675" t="s">
        <v>654</v>
      </c>
      <c r="G71" s="756">
        <v>3.64</v>
      </c>
      <c r="H71" s="264">
        <f t="shared" si="10"/>
        <v>240749.6</v>
      </c>
      <c r="I71" s="678"/>
      <c r="J71" s="678"/>
      <c r="K71" s="721">
        <f t="shared" si="14"/>
        <v>240749.6</v>
      </c>
      <c r="L71" s="678">
        <v>1</v>
      </c>
      <c r="M71" s="675" t="s">
        <v>655</v>
      </c>
      <c r="N71" s="702">
        <f>O71/66140</f>
        <v>3.6400060477774416</v>
      </c>
      <c r="O71" s="723">
        <v>240750</v>
      </c>
      <c r="P71" s="678"/>
      <c r="Q71" s="723"/>
      <c r="R71" s="721">
        <f t="shared" si="26"/>
        <v>240750</v>
      </c>
      <c r="S71" s="678">
        <f t="shared" si="27"/>
        <v>0</v>
      </c>
      <c r="T71" s="678">
        <f t="shared" si="25"/>
        <v>-0.39999999999417923</v>
      </c>
      <c r="U71" s="678">
        <f t="shared" si="25"/>
        <v>0</v>
      </c>
      <c r="V71" s="678">
        <f t="shared" si="25"/>
        <v>0</v>
      </c>
      <c r="W71" s="721">
        <f t="shared" si="21"/>
        <v>-0.39999999999417923</v>
      </c>
      <c r="X71" s="678">
        <v>1</v>
      </c>
      <c r="Y71" s="675" t="s">
        <v>656</v>
      </c>
      <c r="Z71" s="718">
        <v>3.64</v>
      </c>
      <c r="AA71" s="678">
        <f t="shared" si="17"/>
        <v>240749.6</v>
      </c>
      <c r="AB71" s="678"/>
      <c r="AC71" s="678"/>
      <c r="AD71" s="721">
        <f t="shared" si="13"/>
        <v>240749.6</v>
      </c>
      <c r="AE71" s="678">
        <v>1</v>
      </c>
      <c r="AF71" s="675" t="s">
        <v>657</v>
      </c>
      <c r="AG71" s="718">
        <v>3.76</v>
      </c>
      <c r="AH71" s="678">
        <f t="shared" si="24"/>
        <v>248686.4</v>
      </c>
      <c r="AI71" s="678"/>
      <c r="AJ71" s="678"/>
      <c r="AK71" s="721">
        <f t="shared" si="28"/>
        <v>248686.4</v>
      </c>
    </row>
    <row r="72" spans="1:37" ht="18.95" customHeight="1">
      <c r="A72" s="234"/>
      <c r="B72" s="734" t="s">
        <v>235</v>
      </c>
      <c r="C72" s="39" t="s">
        <v>1</v>
      </c>
      <c r="D72" s="39" t="s">
        <v>1</v>
      </c>
      <c r="E72" s="39">
        <f>SUM(E60:E71)</f>
        <v>10</v>
      </c>
      <c r="F72" s="690" t="s">
        <v>1</v>
      </c>
      <c r="G72" s="760" t="s">
        <v>1</v>
      </c>
      <c r="H72" s="39">
        <f>SUM(H60:H71)</f>
        <v>2631710.5999999996</v>
      </c>
      <c r="I72" s="39">
        <f>SUM(I60:I71)</f>
        <v>0</v>
      </c>
      <c r="J72" s="39">
        <f>SUM(J60:J71)</f>
        <v>56814.26</v>
      </c>
      <c r="K72" s="740">
        <f>SUM(K60:K71)</f>
        <v>2688524.8600000003</v>
      </c>
      <c r="L72" s="39">
        <f>SUM(L60:L71)</f>
        <v>10</v>
      </c>
      <c r="M72" s="751" t="s">
        <v>1</v>
      </c>
      <c r="N72" s="720" t="s">
        <v>1</v>
      </c>
      <c r="O72" s="764">
        <f>SUM(O60:O71)</f>
        <v>2572846</v>
      </c>
      <c r="P72" s="39">
        <f>SUM(P60:P71)</f>
        <v>0</v>
      </c>
      <c r="Q72" s="764">
        <f>SUM(Q60:Q71)</f>
        <v>55855.200000000004</v>
      </c>
      <c r="R72" s="740">
        <f>SUM(R60:R71)</f>
        <v>2628701.1999999997</v>
      </c>
      <c r="S72" s="736">
        <f t="shared" si="27"/>
        <v>0</v>
      </c>
      <c r="T72" s="736">
        <f t="shared" si="25"/>
        <v>58864.599999999627</v>
      </c>
      <c r="U72" s="736">
        <f t="shared" si="25"/>
        <v>0</v>
      </c>
      <c r="V72" s="736">
        <f t="shared" si="25"/>
        <v>959.05999999999767</v>
      </c>
      <c r="W72" s="735">
        <f t="shared" si="21"/>
        <v>59823.659999999625</v>
      </c>
      <c r="X72" s="255">
        <f>SUM(X60:X71)</f>
        <v>10</v>
      </c>
      <c r="Y72" s="751" t="s">
        <v>1</v>
      </c>
      <c r="Z72" s="720" t="s">
        <v>1</v>
      </c>
      <c r="AA72" s="736">
        <f>SUM(AA60:AA71)</f>
        <v>2641631.5999999996</v>
      </c>
      <c r="AB72" s="736">
        <f>SUM(AB60:AB71)</f>
        <v>0</v>
      </c>
      <c r="AC72" s="736">
        <f>SUM(AC60:AC71)</f>
        <v>56814.26</v>
      </c>
      <c r="AD72" s="735">
        <f t="shared" si="13"/>
        <v>2698445.8599999994</v>
      </c>
      <c r="AE72" s="255">
        <f>SUM(AE60:AE71)</f>
        <v>10</v>
      </c>
      <c r="AF72" s="751" t="s">
        <v>1</v>
      </c>
      <c r="AG72" s="255" t="s">
        <v>1</v>
      </c>
      <c r="AH72" s="255">
        <f>SUM(AH60:AH71)</f>
        <v>2707110.2</v>
      </c>
      <c r="AI72" s="255">
        <f>SUM(AI60:AI71)</f>
        <v>0</v>
      </c>
      <c r="AJ72" s="255">
        <f>SUM(AJ60:AJ71)</f>
        <v>57607.94</v>
      </c>
      <c r="AK72" s="735">
        <f t="shared" si="28"/>
        <v>2764718.14</v>
      </c>
    </row>
    <row r="73" spans="1:37" ht="18.95" customHeight="1">
      <c r="A73" s="679"/>
      <c r="B73" s="689" t="s">
        <v>595</v>
      </c>
      <c r="C73" s="678"/>
      <c r="D73" s="678"/>
      <c r="E73" s="676"/>
      <c r="F73" s="675"/>
      <c r="G73" s="756"/>
      <c r="H73" s="264"/>
      <c r="I73" s="737"/>
      <c r="J73" s="737"/>
      <c r="K73" s="738"/>
      <c r="L73" s="694"/>
      <c r="M73" s="675"/>
      <c r="N73" s="718"/>
      <c r="O73" s="748"/>
      <c r="P73" s="737"/>
      <c r="Q73" s="748"/>
      <c r="R73" s="738"/>
      <c r="S73" s="678">
        <f t="shared" si="27"/>
        <v>0</v>
      </c>
      <c r="T73" s="678">
        <f t="shared" si="25"/>
        <v>0</v>
      </c>
      <c r="U73" s="678">
        <f t="shared" si="25"/>
        <v>0</v>
      </c>
      <c r="V73" s="678">
        <f t="shared" si="25"/>
        <v>0</v>
      </c>
      <c r="W73" s="721">
        <f t="shared" si="21"/>
        <v>0</v>
      </c>
      <c r="X73" s="724"/>
      <c r="Y73" s="675"/>
      <c r="Z73" s="718"/>
      <c r="AA73" s="678"/>
      <c r="AB73" s="739"/>
      <c r="AC73" s="739"/>
      <c r="AD73" s="721">
        <f t="shared" si="13"/>
        <v>0</v>
      </c>
      <c r="AE73" s="724"/>
      <c r="AF73" s="675"/>
      <c r="AG73" s="718"/>
      <c r="AH73" s="739"/>
      <c r="AI73" s="739"/>
      <c r="AJ73" s="739"/>
      <c r="AK73" s="721">
        <f t="shared" si="28"/>
        <v>0</v>
      </c>
    </row>
    <row r="74" spans="1:37" ht="18.95" customHeight="1">
      <c r="A74" s="676">
        <v>41</v>
      </c>
      <c r="B74" s="677" t="s">
        <v>741</v>
      </c>
      <c r="C74" s="676" t="s">
        <v>622</v>
      </c>
      <c r="D74" s="678" t="s">
        <v>742</v>
      </c>
      <c r="E74" s="679">
        <v>1</v>
      </c>
      <c r="F74" s="675" t="s">
        <v>655</v>
      </c>
      <c r="G74" s="756">
        <v>5.35</v>
      </c>
      <c r="H74" s="264">
        <f t="shared" si="10"/>
        <v>353849</v>
      </c>
      <c r="I74" s="678"/>
      <c r="J74" s="678"/>
      <c r="K74" s="721">
        <f>H74+I74+J74</f>
        <v>353849</v>
      </c>
      <c r="L74" s="678">
        <v>1</v>
      </c>
      <c r="M74" s="675" t="s">
        <v>678</v>
      </c>
      <c r="N74" s="702">
        <f>O74/66140</f>
        <v>5.179996976111279</v>
      </c>
      <c r="O74" s="723">
        <v>342605</v>
      </c>
      <c r="P74" s="678"/>
      <c r="Q74" s="723"/>
      <c r="R74" s="721">
        <f>O74+P74+Q74</f>
        <v>342605</v>
      </c>
      <c r="S74" s="678">
        <f>E74-L74</f>
        <v>0</v>
      </c>
      <c r="T74" s="678">
        <f t="shared" si="25"/>
        <v>11244</v>
      </c>
      <c r="U74" s="678">
        <f t="shared" si="25"/>
        <v>0</v>
      </c>
      <c r="V74" s="678">
        <f t="shared" si="25"/>
        <v>0</v>
      </c>
      <c r="W74" s="721">
        <f t="shared" si="21"/>
        <v>11244</v>
      </c>
      <c r="X74" s="678">
        <v>1</v>
      </c>
      <c r="Y74" s="675" t="s">
        <v>654</v>
      </c>
      <c r="Z74" s="718">
        <v>5.35</v>
      </c>
      <c r="AA74" s="678">
        <f t="shared" si="17"/>
        <v>353849</v>
      </c>
      <c r="AB74" s="678"/>
      <c r="AC74" s="678"/>
      <c r="AD74" s="721">
        <f t="shared" si="13"/>
        <v>353849</v>
      </c>
      <c r="AE74" s="678">
        <v>1</v>
      </c>
      <c r="AF74" s="675" t="s">
        <v>656</v>
      </c>
      <c r="AG74" s="718">
        <v>5.52</v>
      </c>
      <c r="AH74" s="678">
        <f>AG74*66140</f>
        <v>365092.8</v>
      </c>
      <c r="AI74" s="678"/>
      <c r="AJ74" s="678"/>
      <c r="AK74" s="721">
        <f t="shared" si="28"/>
        <v>365092.8</v>
      </c>
    </row>
    <row r="75" spans="1:37" ht="18.95" customHeight="1">
      <c r="A75" s="676">
        <v>42</v>
      </c>
      <c r="B75" s="692" t="s">
        <v>743</v>
      </c>
      <c r="C75" s="676" t="s">
        <v>630</v>
      </c>
      <c r="D75" s="678" t="s">
        <v>744</v>
      </c>
      <c r="E75" s="679">
        <v>1</v>
      </c>
      <c r="F75" s="675" t="s">
        <v>651</v>
      </c>
      <c r="G75" s="756">
        <v>3.53</v>
      </c>
      <c r="H75" s="264">
        <f t="shared" si="10"/>
        <v>233474.19999999998</v>
      </c>
      <c r="I75" s="678"/>
      <c r="J75" s="678"/>
      <c r="K75" s="721">
        <f>H75+I75+J75</f>
        <v>233474.19999999998</v>
      </c>
      <c r="L75" s="678">
        <v>1</v>
      </c>
      <c r="M75" s="675" t="s">
        <v>650</v>
      </c>
      <c r="N75" s="702">
        <f>O75/66140</f>
        <v>3.4200030238887207</v>
      </c>
      <c r="O75" s="723">
        <v>226199</v>
      </c>
      <c r="P75" s="678"/>
      <c r="Q75" s="723"/>
      <c r="R75" s="721">
        <f>O75+P75+Q75</f>
        <v>226199</v>
      </c>
      <c r="S75" s="678">
        <f>E75-L75</f>
        <v>0</v>
      </c>
      <c r="T75" s="678">
        <f t="shared" si="25"/>
        <v>7275.1999999999825</v>
      </c>
      <c r="U75" s="678">
        <f t="shared" si="25"/>
        <v>0</v>
      </c>
      <c r="V75" s="678">
        <f t="shared" si="25"/>
        <v>0</v>
      </c>
      <c r="W75" s="721">
        <f t="shared" si="21"/>
        <v>7275.1999999999825</v>
      </c>
      <c r="X75" s="678">
        <v>1</v>
      </c>
      <c r="Y75" s="675" t="s">
        <v>745</v>
      </c>
      <c r="Z75" s="718">
        <v>3.64</v>
      </c>
      <c r="AA75" s="678">
        <f t="shared" si="17"/>
        <v>240749.6</v>
      </c>
      <c r="AB75" s="678"/>
      <c r="AC75" s="678"/>
      <c r="AD75" s="721">
        <f t="shared" si="13"/>
        <v>240749.6</v>
      </c>
      <c r="AE75" s="678">
        <v>1</v>
      </c>
      <c r="AF75" s="675" t="s">
        <v>796</v>
      </c>
      <c r="AG75" s="718">
        <v>3.64</v>
      </c>
      <c r="AH75" s="678">
        <f>AG75*66140</f>
        <v>240749.6</v>
      </c>
      <c r="AI75" s="678"/>
      <c r="AJ75" s="678"/>
      <c r="AK75" s="721">
        <f>AH75+AI75+AJ75</f>
        <v>240749.6</v>
      </c>
    </row>
    <row r="76" spans="1:37" ht="18.95" customHeight="1">
      <c r="A76" s="676">
        <v>43</v>
      </c>
      <c r="B76" s="677" t="s">
        <v>746</v>
      </c>
      <c r="C76" s="676" t="s">
        <v>630</v>
      </c>
      <c r="D76" s="678" t="s">
        <v>747</v>
      </c>
      <c r="E76" s="679">
        <v>1</v>
      </c>
      <c r="F76" s="675" t="s">
        <v>750</v>
      </c>
      <c r="G76" s="756">
        <v>3.64</v>
      </c>
      <c r="H76" s="264">
        <f t="shared" si="10"/>
        <v>240749.6</v>
      </c>
      <c r="I76" s="678"/>
      <c r="J76" s="678"/>
      <c r="K76" s="721">
        <f>H76+I76+J76</f>
        <v>240749.6</v>
      </c>
      <c r="L76" s="678">
        <v>1</v>
      </c>
      <c r="M76" s="675" t="s">
        <v>748</v>
      </c>
      <c r="N76" s="702">
        <f>O76/66140</f>
        <v>3.5299969761112791</v>
      </c>
      <c r="O76" s="723">
        <v>233474</v>
      </c>
      <c r="P76" s="678"/>
      <c r="Q76" s="723"/>
      <c r="R76" s="721">
        <f>O76+P76+Q76</f>
        <v>233474</v>
      </c>
      <c r="S76" s="678">
        <f t="shared" ref="S76:S103" si="29">E76-L76</f>
        <v>0</v>
      </c>
      <c r="T76" s="678">
        <f t="shared" si="25"/>
        <v>7275.6000000000058</v>
      </c>
      <c r="U76" s="678">
        <f t="shared" si="25"/>
        <v>0</v>
      </c>
      <c r="V76" s="678">
        <f t="shared" si="25"/>
        <v>0</v>
      </c>
      <c r="W76" s="721">
        <f t="shared" si="21"/>
        <v>7275.6000000000058</v>
      </c>
      <c r="X76" s="678">
        <v>1</v>
      </c>
      <c r="Y76" s="675" t="s">
        <v>751</v>
      </c>
      <c r="Z76" s="718">
        <v>3.64</v>
      </c>
      <c r="AA76" s="678">
        <f t="shared" si="17"/>
        <v>240749.6</v>
      </c>
      <c r="AB76" s="678"/>
      <c r="AC76" s="678"/>
      <c r="AD76" s="721">
        <f t="shared" si="13"/>
        <v>240749.6</v>
      </c>
      <c r="AE76" s="678">
        <v>1</v>
      </c>
      <c r="AF76" s="675" t="s">
        <v>808</v>
      </c>
      <c r="AG76" s="718">
        <v>3.76</v>
      </c>
      <c r="AH76" s="678">
        <f>AG76*66140</f>
        <v>248686.4</v>
      </c>
      <c r="AI76" s="678"/>
      <c r="AJ76" s="678"/>
      <c r="AK76" s="721">
        <f t="shared" ref="AK76:AK104" si="30">AH76+AI76+AJ76</f>
        <v>248686.4</v>
      </c>
    </row>
    <row r="77" spans="1:37" ht="18.95" customHeight="1">
      <c r="A77" s="676">
        <v>44</v>
      </c>
      <c r="B77" s="677" t="s">
        <v>752</v>
      </c>
      <c r="C77" s="676" t="s">
        <v>682</v>
      </c>
      <c r="D77" s="678" t="s">
        <v>753</v>
      </c>
      <c r="E77" s="679">
        <v>1</v>
      </c>
      <c r="F77" s="675" t="s">
        <v>695</v>
      </c>
      <c r="G77" s="756">
        <v>2.5</v>
      </c>
      <c r="H77" s="264">
        <f t="shared" si="10"/>
        <v>165350</v>
      </c>
      <c r="I77" s="678"/>
      <c r="J77" s="678"/>
      <c r="K77" s="721">
        <f>H77+I77+J77</f>
        <v>165350</v>
      </c>
      <c r="L77" s="678">
        <v>1</v>
      </c>
      <c r="M77" s="675" t="s">
        <v>693</v>
      </c>
      <c r="N77" s="702">
        <f>O77/66140</f>
        <v>2.429996976111279</v>
      </c>
      <c r="O77" s="723">
        <v>160720</v>
      </c>
      <c r="P77" s="678"/>
      <c r="Q77" s="723"/>
      <c r="R77" s="721">
        <f>O77+P77+Q77</f>
        <v>160720</v>
      </c>
      <c r="S77" s="678">
        <f t="shared" si="29"/>
        <v>0</v>
      </c>
      <c r="T77" s="678">
        <f t="shared" si="25"/>
        <v>4630</v>
      </c>
      <c r="U77" s="678">
        <f t="shared" si="25"/>
        <v>0</v>
      </c>
      <c r="V77" s="678">
        <f t="shared" si="25"/>
        <v>0</v>
      </c>
      <c r="W77" s="721">
        <f t="shared" si="21"/>
        <v>4630</v>
      </c>
      <c r="X77" s="678">
        <v>1</v>
      </c>
      <c r="Y77" s="675" t="s">
        <v>696</v>
      </c>
      <c r="Z77" s="718">
        <v>2.58</v>
      </c>
      <c r="AA77" s="678">
        <f t="shared" si="17"/>
        <v>170641.2</v>
      </c>
      <c r="AB77" s="678"/>
      <c r="AC77" s="678"/>
      <c r="AD77" s="721">
        <f t="shared" si="13"/>
        <v>170641.2</v>
      </c>
      <c r="AE77" s="678">
        <v>1</v>
      </c>
      <c r="AF77" s="675" t="s">
        <v>707</v>
      </c>
      <c r="AG77" s="718">
        <v>2.58</v>
      </c>
      <c r="AH77" s="678">
        <f>AG77*66140</f>
        <v>170641.2</v>
      </c>
      <c r="AI77" s="678"/>
      <c r="AJ77" s="678"/>
      <c r="AK77" s="721">
        <f t="shared" si="30"/>
        <v>170641.2</v>
      </c>
    </row>
    <row r="78" spans="1:37" ht="18.95" customHeight="1">
      <c r="A78" s="234"/>
      <c r="B78" s="734" t="s">
        <v>235</v>
      </c>
      <c r="C78" s="39" t="s">
        <v>1</v>
      </c>
      <c r="D78" s="39" t="s">
        <v>1</v>
      </c>
      <c r="E78" s="39">
        <f>SUM(E74:E77)</f>
        <v>4</v>
      </c>
      <c r="F78" s="690" t="s">
        <v>1</v>
      </c>
      <c r="G78" s="720" t="s">
        <v>1</v>
      </c>
      <c r="H78" s="330">
        <f>SUM(H74:H77)</f>
        <v>993422.79999999993</v>
      </c>
      <c r="I78" s="330">
        <f>SUM(I74:I77)</f>
        <v>0</v>
      </c>
      <c r="J78" s="330">
        <f>SUM(J74:J77)</f>
        <v>0</v>
      </c>
      <c r="K78" s="709">
        <f>H78+I78+J78</f>
        <v>993422.79999999993</v>
      </c>
      <c r="L78" s="255">
        <f>SUM(L74:L77)</f>
        <v>4</v>
      </c>
      <c r="M78" s="751" t="s">
        <v>1</v>
      </c>
      <c r="N78" s="255" t="s">
        <v>1</v>
      </c>
      <c r="O78" s="762">
        <f>SUM(O74:O77)</f>
        <v>962998</v>
      </c>
      <c r="P78" s="330">
        <f>SUM(P74:P77)</f>
        <v>0</v>
      </c>
      <c r="Q78" s="763">
        <f>SUM(Q74:Q77)</f>
        <v>0</v>
      </c>
      <c r="R78" s="741">
        <f>SUM(R74:R77)</f>
        <v>962998</v>
      </c>
      <c r="S78" s="736">
        <f t="shared" si="29"/>
        <v>0</v>
      </c>
      <c r="T78" s="736">
        <f t="shared" si="25"/>
        <v>30424.79999999993</v>
      </c>
      <c r="U78" s="736">
        <f t="shared" si="25"/>
        <v>0</v>
      </c>
      <c r="V78" s="736">
        <f t="shared" si="25"/>
        <v>0</v>
      </c>
      <c r="W78" s="735">
        <f t="shared" si="21"/>
        <v>30424.79999999993</v>
      </c>
      <c r="X78" s="255">
        <f>SUM(X74:X77)</f>
        <v>4</v>
      </c>
      <c r="Y78" s="751" t="s">
        <v>1</v>
      </c>
      <c r="Z78" s="720" t="s">
        <v>1</v>
      </c>
      <c r="AA78" s="255">
        <f>SUM(AA74:AA77)</f>
        <v>1005989.3999999999</v>
      </c>
      <c r="AB78" s="255">
        <f>SUM(AB74:AB77)</f>
        <v>0</v>
      </c>
      <c r="AC78" s="255">
        <f>SUM(AC74:AC77)</f>
        <v>0</v>
      </c>
      <c r="AD78" s="709">
        <f>SUM(AD74:AD77)</f>
        <v>1005989.3999999999</v>
      </c>
      <c r="AE78" s="255">
        <f>SUM(AE74:AE77)</f>
        <v>4</v>
      </c>
      <c r="AF78" s="751" t="s">
        <v>1</v>
      </c>
      <c r="AG78" s="720" t="s">
        <v>1</v>
      </c>
      <c r="AH78" s="330">
        <f>SUM(AH74:AH77)</f>
        <v>1025170</v>
      </c>
      <c r="AI78" s="330">
        <f>SUM(AI74:AI77)</f>
        <v>0</v>
      </c>
      <c r="AJ78" s="330">
        <f>SUM(AJ74:AJ77)</f>
        <v>0</v>
      </c>
      <c r="AK78" s="735">
        <f t="shared" si="30"/>
        <v>1025170</v>
      </c>
    </row>
    <row r="79" spans="1:37" s="680" customFormat="1" ht="18.95" customHeight="1">
      <c r="A79" s="679"/>
      <c r="B79" s="689" t="s">
        <v>220</v>
      </c>
      <c r="C79" s="678"/>
      <c r="D79" s="678"/>
      <c r="E79" s="676"/>
      <c r="F79" s="675"/>
      <c r="G79" s="718"/>
      <c r="H79" s="264"/>
      <c r="I79" s="737"/>
      <c r="J79" s="737"/>
      <c r="K79" s="738"/>
      <c r="L79" s="694"/>
      <c r="M79" s="675"/>
      <c r="N79" s="718"/>
      <c r="O79" s="748"/>
      <c r="P79" s="737"/>
      <c r="Q79" s="748"/>
      <c r="R79" s="738"/>
      <c r="S79" s="678">
        <f t="shared" si="29"/>
        <v>0</v>
      </c>
      <c r="T79" s="678">
        <f t="shared" ref="T79:V94" si="31">H79-O79</f>
        <v>0</v>
      </c>
      <c r="U79" s="678">
        <f t="shared" si="31"/>
        <v>0</v>
      </c>
      <c r="V79" s="678">
        <f t="shared" si="31"/>
        <v>0</v>
      </c>
      <c r="W79" s="721">
        <f t="shared" si="21"/>
        <v>0</v>
      </c>
      <c r="X79" s="724"/>
      <c r="Y79" s="675"/>
      <c r="Z79" s="718"/>
      <c r="AA79" s="678"/>
      <c r="AB79" s="739"/>
      <c r="AC79" s="739"/>
      <c r="AD79" s="721">
        <f t="shared" si="13"/>
        <v>0</v>
      </c>
      <c r="AE79" s="724"/>
      <c r="AF79" s="675"/>
      <c r="AG79" s="718"/>
      <c r="AH79" s="739"/>
      <c r="AI79" s="739"/>
      <c r="AJ79" s="739"/>
      <c r="AK79" s="721">
        <f t="shared" si="30"/>
        <v>0</v>
      </c>
    </row>
    <row r="80" spans="1:37" s="680" customFormat="1" ht="18.95" customHeight="1">
      <c r="A80" s="686">
        <v>45</v>
      </c>
      <c r="B80" s="677" t="s">
        <v>823</v>
      </c>
      <c r="C80" s="676" t="s">
        <v>849</v>
      </c>
      <c r="D80" s="678" t="s">
        <v>754</v>
      </c>
      <c r="E80" s="679">
        <v>1</v>
      </c>
      <c r="F80" s="675" t="s">
        <v>615</v>
      </c>
      <c r="G80" s="718">
        <v>5.01</v>
      </c>
      <c r="H80" s="264">
        <f t="shared" si="10"/>
        <v>331361.39999999997</v>
      </c>
      <c r="I80" s="678"/>
      <c r="J80" s="723"/>
      <c r="K80" s="721">
        <f t="shared" ref="K80:K87" si="32">H80+I80+J80</f>
        <v>331361.39999999997</v>
      </c>
      <c r="L80" s="678">
        <v>1</v>
      </c>
      <c r="M80" s="675" t="s">
        <v>613</v>
      </c>
      <c r="N80" s="702">
        <f t="shared" ref="N80:N86" si="33">O80/66140</f>
        <v>4.8599939522225579</v>
      </c>
      <c r="O80" s="723">
        <v>321440</v>
      </c>
      <c r="P80" s="678"/>
      <c r="Q80" s="723"/>
      <c r="R80" s="721">
        <f>O80+P80+Q80</f>
        <v>321440</v>
      </c>
      <c r="S80" s="678">
        <f t="shared" si="29"/>
        <v>0</v>
      </c>
      <c r="T80" s="678">
        <f t="shared" si="31"/>
        <v>9921.3999999999651</v>
      </c>
      <c r="U80" s="678">
        <f t="shared" si="31"/>
        <v>0</v>
      </c>
      <c r="V80" s="678">
        <f t="shared" si="31"/>
        <v>0</v>
      </c>
      <c r="W80" s="721">
        <f t="shared" si="21"/>
        <v>9921.3999999999651</v>
      </c>
      <c r="X80" s="678">
        <v>1</v>
      </c>
      <c r="Y80" s="675" t="s">
        <v>614</v>
      </c>
      <c r="Z80" s="718">
        <v>5.18</v>
      </c>
      <c r="AA80" s="678">
        <f t="shared" si="17"/>
        <v>342605.19999999995</v>
      </c>
      <c r="AB80" s="678"/>
      <c r="AC80" s="723"/>
      <c r="AD80" s="721">
        <f t="shared" si="13"/>
        <v>342605.19999999995</v>
      </c>
      <c r="AE80" s="678">
        <v>1</v>
      </c>
      <c r="AF80" s="675" t="s">
        <v>616</v>
      </c>
      <c r="AG80" s="718">
        <v>5.35</v>
      </c>
      <c r="AH80" s="678">
        <f t="shared" ref="AH80:AH86" si="34">AG80*66140</f>
        <v>353849</v>
      </c>
      <c r="AI80" s="678"/>
      <c r="AJ80" s="723"/>
      <c r="AK80" s="721">
        <f t="shared" si="30"/>
        <v>353849</v>
      </c>
    </row>
    <row r="81" spans="1:37" s="680" customFormat="1" ht="18.95" customHeight="1">
      <c r="A81" s="686">
        <v>46</v>
      </c>
      <c r="B81" s="677" t="s">
        <v>755</v>
      </c>
      <c r="C81" s="676" t="s">
        <v>630</v>
      </c>
      <c r="D81" s="678" t="s">
        <v>756</v>
      </c>
      <c r="E81" s="679">
        <v>1</v>
      </c>
      <c r="F81" s="675" t="s">
        <v>758</v>
      </c>
      <c r="G81" s="718">
        <v>3.64</v>
      </c>
      <c r="H81" s="264">
        <f t="shared" si="10"/>
        <v>240749.6</v>
      </c>
      <c r="I81" s="678"/>
      <c r="J81" s="678"/>
      <c r="K81" s="721">
        <f t="shared" si="32"/>
        <v>240749.6</v>
      </c>
      <c r="L81" s="678">
        <v>1</v>
      </c>
      <c r="M81" s="675" t="s">
        <v>757</v>
      </c>
      <c r="N81" s="702">
        <f t="shared" si="33"/>
        <v>3.5299969761112791</v>
      </c>
      <c r="O81" s="723">
        <v>233474</v>
      </c>
      <c r="P81" s="678"/>
      <c r="Q81" s="723"/>
      <c r="R81" s="721">
        <f>O81+P81+Q81</f>
        <v>233474</v>
      </c>
      <c r="S81" s="678">
        <f t="shared" si="29"/>
        <v>0</v>
      </c>
      <c r="T81" s="678">
        <f t="shared" si="31"/>
        <v>7275.6000000000058</v>
      </c>
      <c r="U81" s="678">
        <f t="shared" si="31"/>
        <v>0</v>
      </c>
      <c r="V81" s="678">
        <f t="shared" si="31"/>
        <v>0</v>
      </c>
      <c r="W81" s="721">
        <f t="shared" si="21"/>
        <v>7275.6000000000058</v>
      </c>
      <c r="X81" s="678">
        <v>1</v>
      </c>
      <c r="Y81" s="675" t="s">
        <v>759</v>
      </c>
      <c r="Z81" s="718">
        <v>3.64</v>
      </c>
      <c r="AA81" s="678">
        <f t="shared" si="17"/>
        <v>240749.6</v>
      </c>
      <c r="AB81" s="678"/>
      <c r="AC81" s="678"/>
      <c r="AD81" s="721">
        <f t="shared" si="13"/>
        <v>240749.6</v>
      </c>
      <c r="AE81" s="678">
        <v>1</v>
      </c>
      <c r="AF81" s="675" t="s">
        <v>824</v>
      </c>
      <c r="AG81" s="718">
        <v>3.76</v>
      </c>
      <c r="AH81" s="678">
        <f t="shared" si="34"/>
        <v>248686.4</v>
      </c>
      <c r="AI81" s="678"/>
      <c r="AJ81" s="678"/>
      <c r="AK81" s="721">
        <f t="shared" si="30"/>
        <v>248686.4</v>
      </c>
    </row>
    <row r="82" spans="1:37" s="680" customFormat="1" ht="18.95" customHeight="1">
      <c r="A82" s="686">
        <v>47</v>
      </c>
      <c r="B82" s="677" t="s">
        <v>760</v>
      </c>
      <c r="C82" s="676" t="s">
        <v>682</v>
      </c>
      <c r="D82" s="678" t="s">
        <v>761</v>
      </c>
      <c r="E82" s="679">
        <v>1</v>
      </c>
      <c r="F82" s="675" t="s">
        <v>609</v>
      </c>
      <c r="G82" s="718">
        <v>2.5</v>
      </c>
      <c r="H82" s="264">
        <f t="shared" si="10"/>
        <v>165350</v>
      </c>
      <c r="I82" s="678"/>
      <c r="J82" s="678">
        <f>H82*0.05</f>
        <v>8267.5</v>
      </c>
      <c r="K82" s="721">
        <f t="shared" si="32"/>
        <v>173617.5</v>
      </c>
      <c r="L82" s="678">
        <v>1</v>
      </c>
      <c r="M82" s="675" t="s">
        <v>608</v>
      </c>
      <c r="N82" s="702">
        <f t="shared" si="33"/>
        <v>2.429996976111279</v>
      </c>
      <c r="O82" s="723">
        <v>160720</v>
      </c>
      <c r="P82" s="678"/>
      <c r="Q82" s="723">
        <f>O82*0.05</f>
        <v>8036</v>
      </c>
      <c r="R82" s="721">
        <f>O82+P82+Q82</f>
        <v>168756</v>
      </c>
      <c r="S82" s="678">
        <f t="shared" si="29"/>
        <v>0</v>
      </c>
      <c r="T82" s="678">
        <f t="shared" si="31"/>
        <v>4630</v>
      </c>
      <c r="U82" s="678">
        <f t="shared" si="31"/>
        <v>0</v>
      </c>
      <c r="V82" s="678">
        <f t="shared" si="31"/>
        <v>231.5</v>
      </c>
      <c r="W82" s="721">
        <f t="shared" si="21"/>
        <v>4861.5</v>
      </c>
      <c r="X82" s="678">
        <v>1</v>
      </c>
      <c r="Y82" s="675" t="s">
        <v>611</v>
      </c>
      <c r="Z82" s="718">
        <v>2.58</v>
      </c>
      <c r="AA82" s="678">
        <f t="shared" si="17"/>
        <v>170641.2</v>
      </c>
      <c r="AB82" s="678"/>
      <c r="AC82" s="678">
        <f>AA82*0.05</f>
        <v>8532.0600000000013</v>
      </c>
      <c r="AD82" s="721">
        <f t="shared" si="13"/>
        <v>179173.26</v>
      </c>
      <c r="AE82" s="678">
        <v>1</v>
      </c>
      <c r="AF82" s="675" t="s">
        <v>845</v>
      </c>
      <c r="AG82" s="718">
        <v>2.58</v>
      </c>
      <c r="AH82" s="678">
        <f t="shared" si="34"/>
        <v>170641.2</v>
      </c>
      <c r="AI82" s="678"/>
      <c r="AJ82" s="678">
        <f>AH82*0.05</f>
        <v>8532.0600000000013</v>
      </c>
      <c r="AK82" s="721">
        <f t="shared" si="30"/>
        <v>179173.26</v>
      </c>
    </row>
    <row r="83" spans="1:37" s="680" customFormat="1" ht="18.95" customHeight="1">
      <c r="A83" s="686">
        <v>48</v>
      </c>
      <c r="B83" s="688" t="s">
        <v>825</v>
      </c>
      <c r="C83" s="676" t="s">
        <v>663</v>
      </c>
      <c r="D83" s="678" t="s">
        <v>762</v>
      </c>
      <c r="E83" s="679">
        <v>1</v>
      </c>
      <c r="F83" s="675" t="s">
        <v>700</v>
      </c>
      <c r="G83" s="718">
        <v>1.79</v>
      </c>
      <c r="H83" s="264">
        <f t="shared" si="10"/>
        <v>118390.6</v>
      </c>
      <c r="I83" s="678"/>
      <c r="J83" s="678"/>
      <c r="K83" s="721">
        <f t="shared" si="32"/>
        <v>118390.6</v>
      </c>
      <c r="L83" s="678">
        <v>1</v>
      </c>
      <c r="M83" s="675" t="s">
        <v>811</v>
      </c>
      <c r="N83" s="702">
        <f t="shared" si="33"/>
        <v>1.729996976111279</v>
      </c>
      <c r="O83" s="723">
        <v>114422</v>
      </c>
      <c r="P83" s="678"/>
      <c r="Q83" s="723"/>
      <c r="R83" s="721">
        <f>O83+P83+Q83</f>
        <v>114422</v>
      </c>
      <c r="S83" s="678">
        <f t="shared" si="29"/>
        <v>0</v>
      </c>
      <c r="T83" s="678">
        <f t="shared" si="31"/>
        <v>3968.6000000000058</v>
      </c>
      <c r="U83" s="678">
        <f t="shared" si="31"/>
        <v>0</v>
      </c>
      <c r="V83" s="678">
        <f t="shared" si="31"/>
        <v>0</v>
      </c>
      <c r="W83" s="721">
        <f t="shared" si="21"/>
        <v>3968.6000000000058</v>
      </c>
      <c r="X83" s="678">
        <v>1</v>
      </c>
      <c r="Y83" s="675" t="s">
        <v>618</v>
      </c>
      <c r="Z83" s="718">
        <v>1.84</v>
      </c>
      <c r="AA83" s="678">
        <f t="shared" si="17"/>
        <v>121697.60000000001</v>
      </c>
      <c r="AB83" s="678"/>
      <c r="AC83" s="678"/>
      <c r="AD83" s="721">
        <f t="shared" si="13"/>
        <v>121697.60000000001</v>
      </c>
      <c r="AE83" s="678">
        <v>1</v>
      </c>
      <c r="AF83" s="675" t="s">
        <v>619</v>
      </c>
      <c r="AG83" s="718">
        <v>1.9</v>
      </c>
      <c r="AH83" s="678">
        <f t="shared" si="34"/>
        <v>125666</v>
      </c>
      <c r="AI83" s="678"/>
      <c r="AJ83" s="678"/>
      <c r="AK83" s="721">
        <f t="shared" si="30"/>
        <v>125666</v>
      </c>
    </row>
    <row r="84" spans="1:37" s="680" customFormat="1" ht="18.95" customHeight="1">
      <c r="A84" s="676"/>
      <c r="B84" s="941" t="s">
        <v>766</v>
      </c>
      <c r="C84" s="941"/>
      <c r="D84" s="678"/>
      <c r="E84" s="679"/>
      <c r="F84" s="675"/>
      <c r="G84" s="718"/>
      <c r="H84" s="264"/>
      <c r="I84" s="678"/>
      <c r="J84" s="678"/>
      <c r="K84" s="721">
        <f t="shared" si="32"/>
        <v>0</v>
      </c>
      <c r="L84" s="678"/>
      <c r="M84" s="675"/>
      <c r="N84" s="702"/>
      <c r="O84" s="723"/>
      <c r="P84" s="678"/>
      <c r="Q84" s="723"/>
      <c r="R84" s="721"/>
      <c r="S84" s="678">
        <f t="shared" si="29"/>
        <v>0</v>
      </c>
      <c r="T84" s="678">
        <f t="shared" si="31"/>
        <v>0</v>
      </c>
      <c r="U84" s="678">
        <f t="shared" si="31"/>
        <v>0</v>
      </c>
      <c r="V84" s="678">
        <f t="shared" si="31"/>
        <v>0</v>
      </c>
      <c r="W84" s="721">
        <f t="shared" si="21"/>
        <v>0</v>
      </c>
      <c r="X84" s="678"/>
      <c r="Y84" s="675"/>
      <c r="Z84" s="718"/>
      <c r="AA84" s="678"/>
      <c r="AB84" s="678"/>
      <c r="AC84" s="678"/>
      <c r="AD84" s="721">
        <f t="shared" si="13"/>
        <v>0</v>
      </c>
      <c r="AE84" s="678"/>
      <c r="AF84" s="675"/>
      <c r="AG84" s="718"/>
      <c r="AH84" s="678"/>
      <c r="AI84" s="678"/>
      <c r="AJ84" s="678"/>
      <c r="AK84" s="721">
        <f t="shared" si="30"/>
        <v>0</v>
      </c>
    </row>
    <row r="85" spans="1:37" s="680" customFormat="1" ht="18.95" customHeight="1">
      <c r="A85" s="676">
        <v>49</v>
      </c>
      <c r="B85" s="677" t="s">
        <v>844</v>
      </c>
      <c r="C85" s="676" t="s">
        <v>673</v>
      </c>
      <c r="D85" s="678" t="s">
        <v>767</v>
      </c>
      <c r="E85" s="679">
        <v>1</v>
      </c>
      <c r="F85" s="675" t="s">
        <v>615</v>
      </c>
      <c r="G85" s="718">
        <v>4.1399999999999997</v>
      </c>
      <c r="H85" s="264">
        <f t="shared" si="10"/>
        <v>273819.59999999998</v>
      </c>
      <c r="I85" s="678"/>
      <c r="J85" s="678"/>
      <c r="K85" s="721">
        <f t="shared" si="32"/>
        <v>273819.59999999998</v>
      </c>
      <c r="L85" s="678">
        <v>1</v>
      </c>
      <c r="M85" s="675" t="s">
        <v>613</v>
      </c>
      <c r="N85" s="702">
        <f t="shared" si="33"/>
        <v>4.0099939522225583</v>
      </c>
      <c r="O85" s="723">
        <v>265221</v>
      </c>
      <c r="P85" s="678"/>
      <c r="Q85" s="723"/>
      <c r="R85" s="721">
        <f>O85+P85+Q85</f>
        <v>265221</v>
      </c>
      <c r="S85" s="678">
        <f t="shared" si="29"/>
        <v>0</v>
      </c>
      <c r="T85" s="678">
        <f t="shared" si="31"/>
        <v>8598.5999999999767</v>
      </c>
      <c r="U85" s="678">
        <f t="shared" si="31"/>
        <v>0</v>
      </c>
      <c r="V85" s="678">
        <f t="shared" si="31"/>
        <v>0</v>
      </c>
      <c r="W85" s="721">
        <f t="shared" si="21"/>
        <v>8598.5999999999767</v>
      </c>
      <c r="X85" s="678">
        <v>1</v>
      </c>
      <c r="Y85" s="675" t="s">
        <v>614</v>
      </c>
      <c r="Z85" s="718">
        <v>4.2699999999999996</v>
      </c>
      <c r="AA85" s="678">
        <f t="shared" si="17"/>
        <v>282417.8</v>
      </c>
      <c r="AB85" s="678"/>
      <c r="AC85" s="678"/>
      <c r="AD85" s="721">
        <f t="shared" si="13"/>
        <v>282417.8</v>
      </c>
      <c r="AE85" s="678">
        <v>1</v>
      </c>
      <c r="AF85" s="675" t="s">
        <v>616</v>
      </c>
      <c r="AG85" s="718">
        <v>4.41</v>
      </c>
      <c r="AH85" s="678">
        <f t="shared" si="34"/>
        <v>291677.40000000002</v>
      </c>
      <c r="AI85" s="678"/>
      <c r="AJ85" s="678"/>
      <c r="AK85" s="721">
        <f t="shared" si="30"/>
        <v>291677.40000000002</v>
      </c>
    </row>
    <row r="86" spans="1:37" s="680" customFormat="1" ht="18.95" customHeight="1">
      <c r="A86" s="676">
        <v>50</v>
      </c>
      <c r="B86" s="677" t="s">
        <v>768</v>
      </c>
      <c r="C86" s="676" t="s">
        <v>682</v>
      </c>
      <c r="D86" s="678" t="s">
        <v>769</v>
      </c>
      <c r="E86" s="679">
        <v>1</v>
      </c>
      <c r="F86" s="675" t="s">
        <v>772</v>
      </c>
      <c r="G86" s="718">
        <v>2.83</v>
      </c>
      <c r="H86" s="264">
        <f t="shared" si="10"/>
        <v>187176.2</v>
      </c>
      <c r="I86" s="678"/>
      <c r="J86" s="678">
        <f>H86*0.05</f>
        <v>9358.8100000000013</v>
      </c>
      <c r="K86" s="721">
        <f t="shared" si="32"/>
        <v>196535.01</v>
      </c>
      <c r="L86" s="678">
        <v>1</v>
      </c>
      <c r="M86" s="675" t="s">
        <v>770</v>
      </c>
      <c r="N86" s="702">
        <f t="shared" si="33"/>
        <v>2.75</v>
      </c>
      <c r="O86" s="723">
        <v>181885</v>
      </c>
      <c r="P86" s="678"/>
      <c r="Q86" s="723">
        <f>O86*0.05</f>
        <v>9094.25</v>
      </c>
      <c r="R86" s="721">
        <f>O86+P86+Q86</f>
        <v>190979.25</v>
      </c>
      <c r="S86" s="678">
        <f t="shared" si="29"/>
        <v>0</v>
      </c>
      <c r="T86" s="678">
        <f t="shared" si="31"/>
        <v>5291.2000000000116</v>
      </c>
      <c r="U86" s="678">
        <f t="shared" si="31"/>
        <v>0</v>
      </c>
      <c r="V86" s="678">
        <f t="shared" si="31"/>
        <v>264.56000000000131</v>
      </c>
      <c r="W86" s="721">
        <f t="shared" si="21"/>
        <v>5555.760000000013</v>
      </c>
      <c r="X86" s="678">
        <v>1</v>
      </c>
      <c r="Y86" s="675" t="s">
        <v>773</v>
      </c>
      <c r="Z86" s="718">
        <v>2.83</v>
      </c>
      <c r="AA86" s="678">
        <f t="shared" si="17"/>
        <v>187176.2</v>
      </c>
      <c r="AB86" s="678"/>
      <c r="AC86" s="678">
        <f>AA86*0.05</f>
        <v>9358.8100000000013</v>
      </c>
      <c r="AD86" s="721">
        <f t="shared" si="13"/>
        <v>196535.01</v>
      </c>
      <c r="AE86" s="678">
        <v>1</v>
      </c>
      <c r="AF86" s="675" t="s">
        <v>826</v>
      </c>
      <c r="AG86" s="718">
        <v>2.83</v>
      </c>
      <c r="AH86" s="678">
        <f t="shared" si="34"/>
        <v>187176.2</v>
      </c>
      <c r="AI86" s="678"/>
      <c r="AJ86" s="678">
        <f>AH86*0.05</f>
        <v>9358.8100000000013</v>
      </c>
      <c r="AK86" s="721">
        <f t="shared" si="30"/>
        <v>196535.01</v>
      </c>
    </row>
    <row r="87" spans="1:37" ht="18.95" customHeight="1">
      <c r="A87" s="234"/>
      <c r="B87" s="734" t="s">
        <v>235</v>
      </c>
      <c r="C87" s="39" t="s">
        <v>1</v>
      </c>
      <c r="D87" s="39" t="s">
        <v>1</v>
      </c>
      <c r="E87" s="39">
        <f>SUM(E80:E86)</f>
        <v>6</v>
      </c>
      <c r="F87" s="690" t="s">
        <v>1</v>
      </c>
      <c r="G87" s="690" t="s">
        <v>1</v>
      </c>
      <c r="H87" s="330">
        <f>SUM(H80:H86)</f>
        <v>1316847.3999999999</v>
      </c>
      <c r="I87" s="330">
        <f>SUM(I80:I86)</f>
        <v>0</v>
      </c>
      <c r="J87" s="330">
        <f>SUM(J80:J86)</f>
        <v>17626.310000000001</v>
      </c>
      <c r="K87" s="735">
        <f t="shared" si="32"/>
        <v>1334473.71</v>
      </c>
      <c r="L87" s="255">
        <f>SUM(L80:L86)</f>
        <v>6</v>
      </c>
      <c r="M87" s="751" t="s">
        <v>1</v>
      </c>
      <c r="N87" s="720" t="s">
        <v>1</v>
      </c>
      <c r="O87" s="763">
        <f>SUM(O80:O86)</f>
        <v>1277162</v>
      </c>
      <c r="P87" s="330">
        <f>SUM(P80:P86)</f>
        <v>0</v>
      </c>
      <c r="Q87" s="763">
        <f>SUM(Q80:Q86)</f>
        <v>17130.25</v>
      </c>
      <c r="R87" s="735">
        <f>O87+P87+Q87</f>
        <v>1294292.25</v>
      </c>
      <c r="S87" s="736">
        <f t="shared" si="29"/>
        <v>0</v>
      </c>
      <c r="T87" s="736">
        <f t="shared" si="31"/>
        <v>39685.399999999907</v>
      </c>
      <c r="U87" s="736">
        <f t="shared" si="31"/>
        <v>0</v>
      </c>
      <c r="V87" s="736">
        <f t="shared" si="31"/>
        <v>496.06000000000131</v>
      </c>
      <c r="W87" s="721">
        <f t="shared" si="21"/>
        <v>40181.459999999905</v>
      </c>
      <c r="X87" s="255">
        <f>SUM(X80:X86)</f>
        <v>6</v>
      </c>
      <c r="Y87" s="749" t="s">
        <v>1</v>
      </c>
      <c r="Z87" s="702" t="s">
        <v>1</v>
      </c>
      <c r="AA87" s="736">
        <f>SUM(AA80:AA86)</f>
        <v>1345287.5999999999</v>
      </c>
      <c r="AB87" s="736">
        <f>SUM(AB80:AB86)</f>
        <v>0</v>
      </c>
      <c r="AC87" s="736">
        <f>SUM(AC80:AC86)</f>
        <v>17890.870000000003</v>
      </c>
      <c r="AD87" s="735">
        <f t="shared" si="13"/>
        <v>1363178.47</v>
      </c>
      <c r="AE87" s="255">
        <f>SUM(AE80:AE86)</f>
        <v>6</v>
      </c>
      <c r="AF87" s="751" t="s">
        <v>1</v>
      </c>
      <c r="AG87" s="255" t="s">
        <v>1</v>
      </c>
      <c r="AH87" s="255">
        <f>SUM(AH80:AH86)</f>
        <v>1377696.2</v>
      </c>
      <c r="AI87" s="255">
        <f>SUM(AI80:AI86)</f>
        <v>0</v>
      </c>
      <c r="AJ87" s="255">
        <f>SUM(AJ80:AJ86)</f>
        <v>17890.870000000003</v>
      </c>
      <c r="AK87" s="735">
        <f t="shared" si="30"/>
        <v>1395587.07</v>
      </c>
    </row>
    <row r="88" spans="1:37" s="680" customFormat="1" ht="18.95" customHeight="1">
      <c r="A88" s="679"/>
      <c r="B88" s="689" t="s">
        <v>593</v>
      </c>
      <c r="C88" s="678"/>
      <c r="D88" s="678"/>
      <c r="E88" s="676"/>
      <c r="F88" s="675"/>
      <c r="G88" s="718"/>
      <c r="H88" s="264"/>
      <c r="I88" s="737"/>
      <c r="J88" s="737"/>
      <c r="K88" s="738"/>
      <c r="L88" s="694"/>
      <c r="M88" s="675"/>
      <c r="N88" s="718"/>
      <c r="O88" s="748"/>
      <c r="P88" s="737"/>
      <c r="Q88" s="748"/>
      <c r="R88" s="738"/>
      <c r="S88" s="678"/>
      <c r="T88" s="678"/>
      <c r="U88" s="678"/>
      <c r="V88" s="678"/>
      <c r="W88" s="721"/>
      <c r="X88" s="724"/>
      <c r="Y88" s="675"/>
      <c r="Z88" s="718"/>
      <c r="AA88" s="678"/>
      <c r="AB88" s="739"/>
      <c r="AC88" s="739"/>
      <c r="AD88" s="721"/>
      <c r="AE88" s="724"/>
      <c r="AF88" s="675"/>
      <c r="AG88" s="718"/>
      <c r="AH88" s="739"/>
      <c r="AI88" s="739"/>
      <c r="AJ88" s="739"/>
      <c r="AK88" s="721"/>
    </row>
    <row r="89" spans="1:37" s="680" customFormat="1" ht="18.95" customHeight="1">
      <c r="A89" s="676">
        <v>51</v>
      </c>
      <c r="B89" s="677" t="s">
        <v>774</v>
      </c>
      <c r="C89" s="676" t="s">
        <v>673</v>
      </c>
      <c r="D89" s="678" t="s">
        <v>775</v>
      </c>
      <c r="E89" s="679">
        <v>1</v>
      </c>
      <c r="F89" s="675" t="s">
        <v>750</v>
      </c>
      <c r="G89" s="718">
        <v>4.41</v>
      </c>
      <c r="H89" s="264">
        <f t="shared" si="10"/>
        <v>291677.40000000002</v>
      </c>
      <c r="I89" s="678"/>
      <c r="J89" s="678"/>
      <c r="K89" s="721">
        <f t="shared" ref="K89:K96" si="35">H89+I89+J89</f>
        <v>291677.40000000002</v>
      </c>
      <c r="L89" s="678">
        <v>1</v>
      </c>
      <c r="M89" s="675" t="s">
        <v>748</v>
      </c>
      <c r="N89" s="702">
        <f>O89/66140</f>
        <v>4.2700030238887212</v>
      </c>
      <c r="O89" s="723">
        <v>282418</v>
      </c>
      <c r="P89" s="678"/>
      <c r="Q89" s="723"/>
      <c r="R89" s="721">
        <f t="shared" ref="R89:R96" si="36">O89+P89+Q89</f>
        <v>282418</v>
      </c>
      <c r="S89" s="678">
        <f t="shared" si="29"/>
        <v>0</v>
      </c>
      <c r="T89" s="678">
        <f t="shared" si="31"/>
        <v>9259.4000000000233</v>
      </c>
      <c r="U89" s="678">
        <f t="shared" si="31"/>
        <v>0</v>
      </c>
      <c r="V89" s="678">
        <f t="shared" si="31"/>
        <v>0</v>
      </c>
      <c r="W89" s="721">
        <f t="shared" si="21"/>
        <v>9259.4000000000233</v>
      </c>
      <c r="X89" s="678">
        <v>1</v>
      </c>
      <c r="Y89" s="675" t="s">
        <v>751</v>
      </c>
      <c r="Z89" s="718">
        <v>4.41</v>
      </c>
      <c r="AA89" s="678">
        <f t="shared" si="17"/>
        <v>291677.40000000002</v>
      </c>
      <c r="AB89" s="678"/>
      <c r="AC89" s="678"/>
      <c r="AD89" s="721">
        <f t="shared" si="13"/>
        <v>291677.40000000002</v>
      </c>
      <c r="AE89" s="678">
        <v>1</v>
      </c>
      <c r="AF89" s="675" t="s">
        <v>808</v>
      </c>
      <c r="AG89" s="718">
        <v>4.55</v>
      </c>
      <c r="AH89" s="678">
        <f>AG89*66140</f>
        <v>300937</v>
      </c>
      <c r="AI89" s="678"/>
      <c r="AJ89" s="678"/>
      <c r="AK89" s="721">
        <f t="shared" si="30"/>
        <v>300937</v>
      </c>
    </row>
    <row r="90" spans="1:37" s="680" customFormat="1" ht="18.95" customHeight="1">
      <c r="A90" s="676">
        <v>52</v>
      </c>
      <c r="B90" s="677" t="s">
        <v>776</v>
      </c>
      <c r="C90" s="676" t="s">
        <v>630</v>
      </c>
      <c r="D90" s="678" t="s">
        <v>777</v>
      </c>
      <c r="E90" s="679">
        <v>1</v>
      </c>
      <c r="F90" s="675" t="s">
        <v>650</v>
      </c>
      <c r="G90" s="718">
        <v>2.92</v>
      </c>
      <c r="H90" s="264">
        <f t="shared" si="10"/>
        <v>193128.8</v>
      </c>
      <c r="I90" s="678"/>
      <c r="J90" s="678"/>
      <c r="K90" s="721">
        <f t="shared" si="35"/>
        <v>193128.8</v>
      </c>
      <c r="L90" s="678">
        <v>1</v>
      </c>
      <c r="M90" s="675" t="s">
        <v>649</v>
      </c>
      <c r="N90" s="702">
        <f>O90/66140</f>
        <v>2.8299969761112793</v>
      </c>
      <c r="O90" s="723">
        <v>187176</v>
      </c>
      <c r="P90" s="678"/>
      <c r="Q90" s="723"/>
      <c r="R90" s="721">
        <f t="shared" si="36"/>
        <v>187176</v>
      </c>
      <c r="S90" s="678">
        <f t="shared" si="29"/>
        <v>0</v>
      </c>
      <c r="T90" s="678">
        <f t="shared" si="31"/>
        <v>5952.7999999999884</v>
      </c>
      <c r="U90" s="678">
        <f t="shared" si="31"/>
        <v>0</v>
      </c>
      <c r="V90" s="678">
        <f t="shared" si="31"/>
        <v>0</v>
      </c>
      <c r="W90" s="721">
        <f t="shared" si="21"/>
        <v>5952.7999999999884</v>
      </c>
      <c r="X90" s="678">
        <v>1</v>
      </c>
      <c r="Y90" s="675" t="s">
        <v>651</v>
      </c>
      <c r="Z90" s="718">
        <v>3.02</v>
      </c>
      <c r="AA90" s="678">
        <f t="shared" si="17"/>
        <v>199742.8</v>
      </c>
      <c r="AB90" s="678"/>
      <c r="AC90" s="678"/>
      <c r="AD90" s="721">
        <f t="shared" si="13"/>
        <v>199742.8</v>
      </c>
      <c r="AE90" s="678">
        <v>1</v>
      </c>
      <c r="AF90" s="675" t="s">
        <v>745</v>
      </c>
      <c r="AG90" s="718">
        <v>3.02</v>
      </c>
      <c r="AH90" s="678">
        <f>AG90*66140</f>
        <v>199742.8</v>
      </c>
      <c r="AI90" s="678"/>
      <c r="AJ90" s="678"/>
      <c r="AK90" s="721">
        <f>AH90+AI90+AJ90</f>
        <v>199742.8</v>
      </c>
    </row>
    <row r="91" spans="1:37" ht="18.95" customHeight="1">
      <c r="A91" s="234"/>
      <c r="B91" s="734" t="s">
        <v>235</v>
      </c>
      <c r="C91" s="39" t="s">
        <v>1</v>
      </c>
      <c r="D91" s="39" t="s">
        <v>1</v>
      </c>
      <c r="E91" s="39">
        <f>SUM(E89:E90)</f>
        <v>2</v>
      </c>
      <c r="F91" s="690" t="s">
        <v>1</v>
      </c>
      <c r="G91" s="690" t="s">
        <v>1</v>
      </c>
      <c r="H91" s="330">
        <f>SUM(H89:H90)</f>
        <v>484806.2</v>
      </c>
      <c r="I91" s="330">
        <f>SUM(I89:I90)</f>
        <v>0</v>
      </c>
      <c r="J91" s="330">
        <f>SUM(J89:J90)</f>
        <v>0</v>
      </c>
      <c r="K91" s="735">
        <f t="shared" si="35"/>
        <v>484806.2</v>
      </c>
      <c r="L91" s="255">
        <f>SUM(L89:L90)</f>
        <v>2</v>
      </c>
      <c r="M91" s="751" t="s">
        <v>1</v>
      </c>
      <c r="N91" s="720" t="s">
        <v>1</v>
      </c>
      <c r="O91" s="763">
        <f>SUM(O89:O90)</f>
        <v>469594</v>
      </c>
      <c r="P91" s="330">
        <f>SUM(P89:P90)</f>
        <v>0</v>
      </c>
      <c r="Q91" s="763">
        <f>SUM(Q89:Q90)</f>
        <v>0</v>
      </c>
      <c r="R91" s="735">
        <f t="shared" si="36"/>
        <v>469594</v>
      </c>
      <c r="S91" s="736">
        <f t="shared" si="29"/>
        <v>0</v>
      </c>
      <c r="T91" s="736">
        <f t="shared" si="31"/>
        <v>15212.200000000012</v>
      </c>
      <c r="U91" s="736">
        <f t="shared" si="31"/>
        <v>0</v>
      </c>
      <c r="V91" s="736">
        <f t="shared" si="31"/>
        <v>0</v>
      </c>
      <c r="W91" s="735">
        <f t="shared" si="21"/>
        <v>15212.200000000012</v>
      </c>
      <c r="X91" s="255">
        <f>SUM(X89:X90)</f>
        <v>2</v>
      </c>
      <c r="Y91" s="751" t="s">
        <v>1</v>
      </c>
      <c r="Z91" s="720" t="s">
        <v>1</v>
      </c>
      <c r="AA91" s="736">
        <f>SUM(AA89:AA90)</f>
        <v>491420.2</v>
      </c>
      <c r="AB91" s="736">
        <f>SUM(AB89:AB90)</f>
        <v>0</v>
      </c>
      <c r="AC91" s="736">
        <f>SUM(AC89:AC90)</f>
        <v>0</v>
      </c>
      <c r="AD91" s="735">
        <f t="shared" si="13"/>
        <v>491420.2</v>
      </c>
      <c r="AE91" s="255">
        <f>SUM(AE89:AE90)</f>
        <v>2</v>
      </c>
      <c r="AF91" s="751" t="s">
        <v>1</v>
      </c>
      <c r="AG91" s="720" t="s">
        <v>1</v>
      </c>
      <c r="AH91" s="330">
        <f>SUM(AH89:AH90)</f>
        <v>500679.8</v>
      </c>
      <c r="AI91" s="330">
        <f>SUM(AI89:AI90)</f>
        <v>0</v>
      </c>
      <c r="AJ91" s="330">
        <f>SUM(AJ89:AJ90)</f>
        <v>0</v>
      </c>
      <c r="AK91" s="735">
        <f>AH91+AI91+AJ91</f>
        <v>500679.8</v>
      </c>
    </row>
    <row r="92" spans="1:37" ht="18.95" customHeight="1">
      <c r="A92" s="234"/>
      <c r="B92" s="742" t="s">
        <v>596</v>
      </c>
      <c r="C92" s="39"/>
      <c r="D92" s="39"/>
      <c r="E92" s="39"/>
      <c r="F92" s="690"/>
      <c r="G92" s="690"/>
      <c r="H92" s="330"/>
      <c r="I92" s="330"/>
      <c r="J92" s="330"/>
      <c r="K92" s="735"/>
      <c r="L92" s="255"/>
      <c r="M92" s="751"/>
      <c r="N92" s="720"/>
      <c r="O92" s="763"/>
      <c r="P92" s="330"/>
      <c r="Q92" s="763"/>
      <c r="R92" s="735"/>
      <c r="S92" s="736"/>
      <c r="T92" s="736"/>
      <c r="U92" s="736"/>
      <c r="V92" s="736"/>
      <c r="W92" s="735"/>
      <c r="X92" s="255"/>
      <c r="Y92" s="751"/>
      <c r="Z92" s="720"/>
      <c r="AA92" s="736"/>
      <c r="AB92" s="736"/>
      <c r="AC92" s="736"/>
      <c r="AD92" s="735"/>
      <c r="AE92" s="255"/>
      <c r="AF92" s="751"/>
      <c r="AG92" s="720"/>
      <c r="AH92" s="330"/>
      <c r="AI92" s="330"/>
      <c r="AJ92" s="330"/>
      <c r="AK92" s="735"/>
    </row>
    <row r="93" spans="1:37" s="680" customFormat="1" ht="18.95" customHeight="1">
      <c r="A93" s="676">
        <v>53</v>
      </c>
      <c r="B93" s="677" t="s">
        <v>778</v>
      </c>
      <c r="C93" s="676" t="s">
        <v>673</v>
      </c>
      <c r="D93" s="678" t="s">
        <v>779</v>
      </c>
      <c r="E93" s="679">
        <v>1</v>
      </c>
      <c r="F93" s="675" t="s">
        <v>670</v>
      </c>
      <c r="G93" s="718">
        <v>5.01</v>
      </c>
      <c r="H93" s="264">
        <f t="shared" si="10"/>
        <v>331361.39999999997</v>
      </c>
      <c r="I93" s="678"/>
      <c r="J93" s="723">
        <f>H93*0.05</f>
        <v>16568.07</v>
      </c>
      <c r="K93" s="721">
        <f t="shared" si="35"/>
        <v>347929.47</v>
      </c>
      <c r="L93" s="678">
        <v>1</v>
      </c>
      <c r="M93" s="675" t="s">
        <v>669</v>
      </c>
      <c r="N93" s="702">
        <f>O93/66140</f>
        <v>5.0099939522225583</v>
      </c>
      <c r="O93" s="723">
        <v>331361</v>
      </c>
      <c r="P93" s="678"/>
      <c r="Q93" s="723">
        <f>O93*0.05</f>
        <v>16568.05</v>
      </c>
      <c r="R93" s="721">
        <f t="shared" si="36"/>
        <v>347929.05</v>
      </c>
      <c r="S93" s="678">
        <f t="shared" si="29"/>
        <v>0</v>
      </c>
      <c r="T93" s="678">
        <f t="shared" si="31"/>
        <v>0.3999999999650754</v>
      </c>
      <c r="U93" s="678">
        <f t="shared" si="31"/>
        <v>0</v>
      </c>
      <c r="V93" s="678">
        <f t="shared" si="31"/>
        <v>2.0000000000436557E-2</v>
      </c>
      <c r="W93" s="721">
        <f t="shared" si="21"/>
        <v>0.41999999996551196</v>
      </c>
      <c r="X93" s="678">
        <v>1</v>
      </c>
      <c r="Y93" s="675" t="s">
        <v>675</v>
      </c>
      <c r="Z93" s="718">
        <v>5.01</v>
      </c>
      <c r="AA93" s="678">
        <f t="shared" si="17"/>
        <v>331361.39999999997</v>
      </c>
      <c r="AB93" s="678"/>
      <c r="AC93" s="678">
        <f>AA93*0.05</f>
        <v>16568.07</v>
      </c>
      <c r="AD93" s="721">
        <f t="shared" si="13"/>
        <v>347929.47</v>
      </c>
      <c r="AE93" s="678">
        <v>1</v>
      </c>
      <c r="AF93" s="675" t="s">
        <v>788</v>
      </c>
      <c r="AG93" s="718">
        <v>5.01</v>
      </c>
      <c r="AH93" s="678">
        <f>AG93*66140</f>
        <v>331361.39999999997</v>
      </c>
      <c r="AI93" s="678"/>
      <c r="AJ93" s="678">
        <f>AH93*0.05</f>
        <v>16568.07</v>
      </c>
      <c r="AK93" s="721">
        <f t="shared" si="30"/>
        <v>347929.47</v>
      </c>
    </row>
    <row r="94" spans="1:37" s="680" customFormat="1" ht="18.95" customHeight="1">
      <c r="A94" s="676">
        <v>54</v>
      </c>
      <c r="B94" s="693" t="s">
        <v>827</v>
      </c>
      <c r="C94" s="676" t="s">
        <v>630</v>
      </c>
      <c r="D94" s="678" t="s">
        <v>780</v>
      </c>
      <c r="E94" s="679">
        <v>1</v>
      </c>
      <c r="F94" s="675" t="s">
        <v>693</v>
      </c>
      <c r="G94" s="718">
        <v>2.92</v>
      </c>
      <c r="H94" s="264">
        <f t="shared" si="10"/>
        <v>193128.8</v>
      </c>
      <c r="I94" s="678"/>
      <c r="J94" s="723"/>
      <c r="K94" s="721">
        <f t="shared" si="35"/>
        <v>193128.8</v>
      </c>
      <c r="L94" s="678">
        <v>1</v>
      </c>
      <c r="M94" s="675" t="s">
        <v>694</v>
      </c>
      <c r="N94" s="702">
        <f>O94/66140</f>
        <v>2.8299969761112793</v>
      </c>
      <c r="O94" s="723">
        <v>187176</v>
      </c>
      <c r="P94" s="678"/>
      <c r="Q94" s="723"/>
      <c r="R94" s="721">
        <f t="shared" si="36"/>
        <v>187176</v>
      </c>
      <c r="S94" s="678">
        <f t="shared" si="29"/>
        <v>0</v>
      </c>
      <c r="T94" s="678">
        <f t="shared" si="31"/>
        <v>5952.7999999999884</v>
      </c>
      <c r="U94" s="678">
        <f t="shared" si="31"/>
        <v>0</v>
      </c>
      <c r="V94" s="678">
        <f t="shared" si="31"/>
        <v>0</v>
      </c>
      <c r="W94" s="721">
        <f t="shared" si="21"/>
        <v>5952.7999999999884</v>
      </c>
      <c r="X94" s="678">
        <v>1</v>
      </c>
      <c r="Y94" s="675" t="s">
        <v>695</v>
      </c>
      <c r="Z94" s="718">
        <v>2.83</v>
      </c>
      <c r="AA94" s="678">
        <f t="shared" si="17"/>
        <v>187176.2</v>
      </c>
      <c r="AB94" s="678"/>
      <c r="AC94" s="678"/>
      <c r="AD94" s="721">
        <f t="shared" si="13"/>
        <v>187176.2</v>
      </c>
      <c r="AE94" s="678">
        <v>1</v>
      </c>
      <c r="AF94" s="675" t="s">
        <v>696</v>
      </c>
      <c r="AG94" s="718">
        <v>2.92</v>
      </c>
      <c r="AH94" s="678">
        <f>AG94*66140</f>
        <v>193128.8</v>
      </c>
      <c r="AI94" s="678"/>
      <c r="AJ94" s="678"/>
      <c r="AK94" s="721">
        <f t="shared" si="30"/>
        <v>193128.8</v>
      </c>
    </row>
    <row r="95" spans="1:37" s="680" customFormat="1" ht="18.95" customHeight="1">
      <c r="A95" s="676">
        <v>55</v>
      </c>
      <c r="B95" s="677" t="s">
        <v>781</v>
      </c>
      <c r="C95" s="676" t="s">
        <v>630</v>
      </c>
      <c r="D95" s="678" t="s">
        <v>782</v>
      </c>
      <c r="E95" s="679">
        <v>1</v>
      </c>
      <c r="F95" s="675" t="s">
        <v>650</v>
      </c>
      <c r="G95" s="718">
        <v>2.92</v>
      </c>
      <c r="H95" s="264">
        <f t="shared" si="10"/>
        <v>193128.8</v>
      </c>
      <c r="I95" s="678"/>
      <c r="J95" s="678"/>
      <c r="K95" s="721">
        <f t="shared" si="35"/>
        <v>193128.8</v>
      </c>
      <c r="L95" s="678">
        <v>1</v>
      </c>
      <c r="M95" s="675" t="s">
        <v>649</v>
      </c>
      <c r="N95" s="702">
        <f>O95/66140</f>
        <v>2.8299969761112793</v>
      </c>
      <c r="O95" s="723">
        <v>187176</v>
      </c>
      <c r="P95" s="678"/>
      <c r="Q95" s="723"/>
      <c r="R95" s="721">
        <f t="shared" si="36"/>
        <v>187176</v>
      </c>
      <c r="S95" s="678">
        <f t="shared" si="29"/>
        <v>0</v>
      </c>
      <c r="T95" s="678">
        <f t="shared" ref="T95:V96" si="37">H95-O95</f>
        <v>5952.7999999999884</v>
      </c>
      <c r="U95" s="678">
        <f t="shared" si="37"/>
        <v>0</v>
      </c>
      <c r="V95" s="678">
        <f t="shared" si="37"/>
        <v>0</v>
      </c>
      <c r="W95" s="721">
        <f t="shared" si="21"/>
        <v>5952.7999999999884</v>
      </c>
      <c r="X95" s="678">
        <v>1</v>
      </c>
      <c r="Y95" s="675" t="s">
        <v>651</v>
      </c>
      <c r="Z95" s="718">
        <v>2.83</v>
      </c>
      <c r="AA95" s="678">
        <f t="shared" si="17"/>
        <v>187176.2</v>
      </c>
      <c r="AB95" s="678"/>
      <c r="AC95" s="678"/>
      <c r="AD95" s="721">
        <f t="shared" si="13"/>
        <v>187176.2</v>
      </c>
      <c r="AE95" s="678">
        <v>1</v>
      </c>
      <c r="AF95" s="675" t="s">
        <v>745</v>
      </c>
      <c r="AG95" s="718">
        <v>2.92</v>
      </c>
      <c r="AH95" s="678">
        <f>AG95*66140</f>
        <v>193128.8</v>
      </c>
      <c r="AI95" s="678"/>
      <c r="AJ95" s="678"/>
      <c r="AK95" s="721">
        <f t="shared" si="30"/>
        <v>193128.8</v>
      </c>
    </row>
    <row r="96" spans="1:37" ht="18.95" customHeight="1">
      <c r="A96" s="234"/>
      <c r="B96" s="734" t="s">
        <v>235</v>
      </c>
      <c r="C96" s="39" t="s">
        <v>1</v>
      </c>
      <c r="D96" s="39" t="s">
        <v>1</v>
      </c>
      <c r="E96" s="39">
        <f>SUM(E93:E95)</f>
        <v>3</v>
      </c>
      <c r="F96" s="690" t="s">
        <v>1</v>
      </c>
      <c r="G96" s="720" t="s">
        <v>1</v>
      </c>
      <c r="H96" s="330">
        <f>SUM(H93:H95)</f>
        <v>717619</v>
      </c>
      <c r="I96" s="330">
        <f>SUM(I93:I95)</f>
        <v>0</v>
      </c>
      <c r="J96" s="330">
        <f>SUM(J93:J95)</f>
        <v>16568.07</v>
      </c>
      <c r="K96" s="709">
        <f t="shared" si="35"/>
        <v>734187.07</v>
      </c>
      <c r="L96" s="255">
        <f>SUM(L93:L95)</f>
        <v>3</v>
      </c>
      <c r="M96" s="751" t="s">
        <v>1</v>
      </c>
      <c r="N96" s="720" t="s">
        <v>1</v>
      </c>
      <c r="O96" s="330">
        <f>SUM(O93:O95)</f>
        <v>705713</v>
      </c>
      <c r="P96" s="330">
        <f>SUM(P93:P95)</f>
        <v>0</v>
      </c>
      <c r="Q96" s="763">
        <f>SUM(Q93:Q95)</f>
        <v>16568.05</v>
      </c>
      <c r="R96" s="735">
        <f t="shared" si="36"/>
        <v>722281.05</v>
      </c>
      <c r="S96" s="736">
        <f t="shared" si="29"/>
        <v>0</v>
      </c>
      <c r="T96" s="736">
        <f t="shared" si="37"/>
        <v>11906</v>
      </c>
      <c r="U96" s="736">
        <f t="shared" si="37"/>
        <v>0</v>
      </c>
      <c r="V96" s="736">
        <f t="shared" si="37"/>
        <v>2.0000000000436557E-2</v>
      </c>
      <c r="W96" s="735">
        <f t="shared" si="21"/>
        <v>11906.02</v>
      </c>
      <c r="X96" s="255">
        <f>SUM(X93:X95)</f>
        <v>3</v>
      </c>
      <c r="Y96" s="751" t="s">
        <v>1</v>
      </c>
      <c r="Z96" s="255" t="s">
        <v>1</v>
      </c>
      <c r="AA96" s="255">
        <f>SUM(AA93:AA95)</f>
        <v>705713.8</v>
      </c>
      <c r="AB96" s="255">
        <f>SUM(AB93:AB95)</f>
        <v>0</v>
      </c>
      <c r="AC96" s="255">
        <f>SUM(AC93:AC95)</f>
        <v>16568.07</v>
      </c>
      <c r="AD96" s="735">
        <f t="shared" si="13"/>
        <v>722281.87</v>
      </c>
      <c r="AE96" s="255">
        <f>SUM(AE93:AE95)</f>
        <v>3</v>
      </c>
      <c r="AF96" s="751" t="s">
        <v>1</v>
      </c>
      <c r="AG96" s="255" t="s">
        <v>1</v>
      </c>
      <c r="AH96" s="255">
        <f>SUM(AH93:AH95)</f>
        <v>717619</v>
      </c>
      <c r="AI96" s="255">
        <f>SUM(AI93:AI95)</f>
        <v>0</v>
      </c>
      <c r="AJ96" s="255">
        <f>SUM(AJ93:AJ95)</f>
        <v>16568.07</v>
      </c>
      <c r="AK96" s="735">
        <f t="shared" si="30"/>
        <v>734187.07</v>
      </c>
    </row>
    <row r="97" spans="1:37" s="680" customFormat="1" ht="18.95" customHeight="1">
      <c r="A97" s="679"/>
      <c r="B97" s="689" t="s">
        <v>597</v>
      </c>
      <c r="C97" s="678"/>
      <c r="D97" s="678"/>
      <c r="E97" s="676"/>
      <c r="F97" s="675"/>
      <c r="G97" s="718"/>
      <c r="H97" s="264"/>
      <c r="I97" s="737"/>
      <c r="J97" s="737"/>
      <c r="K97" s="738"/>
      <c r="L97" s="694"/>
      <c r="M97" s="675"/>
      <c r="N97" s="718"/>
      <c r="O97" s="737"/>
      <c r="P97" s="737"/>
      <c r="Q97" s="748"/>
      <c r="R97" s="738"/>
      <c r="S97" s="678"/>
      <c r="T97" s="678"/>
      <c r="U97" s="678"/>
      <c r="V97" s="678"/>
      <c r="W97" s="721"/>
      <c r="X97" s="724"/>
      <c r="Y97" s="675"/>
      <c r="Z97" s="718"/>
      <c r="AA97" s="678"/>
      <c r="AB97" s="739"/>
      <c r="AC97" s="739"/>
      <c r="AD97" s="721">
        <f t="shared" si="13"/>
        <v>0</v>
      </c>
      <c r="AE97" s="724"/>
      <c r="AF97" s="675"/>
      <c r="AG97" s="718"/>
      <c r="AH97" s="739"/>
      <c r="AI97" s="739"/>
      <c r="AJ97" s="739"/>
      <c r="AK97" s="721">
        <f t="shared" si="30"/>
        <v>0</v>
      </c>
    </row>
    <row r="98" spans="1:37" s="680" customFormat="1" ht="18.95" customHeight="1">
      <c r="A98" s="676">
        <v>56</v>
      </c>
      <c r="B98" s="677" t="s">
        <v>783</v>
      </c>
      <c r="C98" s="676" t="s">
        <v>673</v>
      </c>
      <c r="D98" s="678" t="s">
        <v>784</v>
      </c>
      <c r="E98" s="679">
        <v>1</v>
      </c>
      <c r="F98" s="675" t="s">
        <v>718</v>
      </c>
      <c r="G98" s="718">
        <v>4.55</v>
      </c>
      <c r="H98" s="264">
        <f t="shared" si="10"/>
        <v>300937</v>
      </c>
      <c r="I98" s="678"/>
      <c r="J98" s="678"/>
      <c r="K98" s="721">
        <f>H98+I98+J98</f>
        <v>300937</v>
      </c>
      <c r="L98" s="678">
        <v>1</v>
      </c>
      <c r="M98" s="675" t="s">
        <v>717</v>
      </c>
      <c r="N98" s="702">
        <f>O98/66140</f>
        <v>4.55</v>
      </c>
      <c r="O98" s="723">
        <v>300937</v>
      </c>
      <c r="P98" s="678"/>
      <c r="Q98" s="723"/>
      <c r="R98" s="721">
        <f>O98+P98+Q98</f>
        <v>300937</v>
      </c>
      <c r="S98" s="678">
        <f t="shared" si="29"/>
        <v>0</v>
      </c>
      <c r="T98" s="678">
        <f t="shared" ref="T98:V103" si="38">H98-O98</f>
        <v>0</v>
      </c>
      <c r="U98" s="678">
        <f t="shared" si="38"/>
        <v>0</v>
      </c>
      <c r="V98" s="678">
        <f t="shared" si="38"/>
        <v>0</v>
      </c>
      <c r="W98" s="721">
        <f t="shared" si="21"/>
        <v>0</v>
      </c>
      <c r="X98" s="678">
        <v>1</v>
      </c>
      <c r="Y98" s="675" t="s">
        <v>785</v>
      </c>
      <c r="Z98" s="718">
        <v>4.7</v>
      </c>
      <c r="AA98" s="678">
        <f t="shared" si="17"/>
        <v>310858</v>
      </c>
      <c r="AB98" s="678"/>
      <c r="AC98" s="678"/>
      <c r="AD98" s="721">
        <f t="shared" si="13"/>
        <v>310858</v>
      </c>
      <c r="AE98" s="678">
        <v>1</v>
      </c>
      <c r="AF98" s="675" t="s">
        <v>734</v>
      </c>
      <c r="AG98" s="718">
        <v>4.7</v>
      </c>
      <c r="AH98" s="678">
        <f>AG98*66140</f>
        <v>310858</v>
      </c>
      <c r="AI98" s="678"/>
      <c r="AJ98" s="678"/>
      <c r="AK98" s="721">
        <f t="shared" si="30"/>
        <v>310858</v>
      </c>
    </row>
    <row r="99" spans="1:37" s="680" customFormat="1" ht="18.95" customHeight="1">
      <c r="A99" s="676">
        <v>57</v>
      </c>
      <c r="B99" s="677" t="s">
        <v>786</v>
      </c>
      <c r="C99" s="676" t="s">
        <v>630</v>
      </c>
      <c r="D99" s="678" t="s">
        <v>787</v>
      </c>
      <c r="E99" s="679">
        <v>1</v>
      </c>
      <c r="F99" s="675" t="s">
        <v>789</v>
      </c>
      <c r="G99" s="718">
        <v>3.02</v>
      </c>
      <c r="H99" s="264">
        <f t="shared" si="10"/>
        <v>199742.8</v>
      </c>
      <c r="I99" s="678"/>
      <c r="J99" s="678"/>
      <c r="K99" s="721">
        <f>H99+I99+J99</f>
        <v>199742.8</v>
      </c>
      <c r="L99" s="678">
        <v>1</v>
      </c>
      <c r="M99" s="675" t="s">
        <v>788</v>
      </c>
      <c r="N99" s="702">
        <f>O99/66140</f>
        <v>2.9200030238887207</v>
      </c>
      <c r="O99" s="723">
        <v>193129</v>
      </c>
      <c r="P99" s="678"/>
      <c r="Q99" s="723"/>
      <c r="R99" s="721">
        <f>O99+P99+Q99</f>
        <v>193129</v>
      </c>
      <c r="S99" s="678">
        <f t="shared" si="29"/>
        <v>0</v>
      </c>
      <c r="T99" s="678">
        <f t="shared" si="38"/>
        <v>6613.7999999999884</v>
      </c>
      <c r="U99" s="678">
        <f t="shared" si="38"/>
        <v>0</v>
      </c>
      <c r="V99" s="678">
        <f t="shared" si="38"/>
        <v>0</v>
      </c>
      <c r="W99" s="721">
        <f t="shared" si="21"/>
        <v>6613.7999999999884</v>
      </c>
      <c r="X99" s="678">
        <v>1</v>
      </c>
      <c r="Y99" s="675" t="s">
        <v>790</v>
      </c>
      <c r="Z99" s="718">
        <v>3.02</v>
      </c>
      <c r="AA99" s="678">
        <f t="shared" si="17"/>
        <v>199742.8</v>
      </c>
      <c r="AB99" s="678"/>
      <c r="AC99" s="678"/>
      <c r="AD99" s="721">
        <f t="shared" si="13"/>
        <v>199742.8</v>
      </c>
      <c r="AE99" s="678">
        <v>1</v>
      </c>
      <c r="AF99" s="675" t="s">
        <v>828</v>
      </c>
      <c r="AG99" s="718">
        <v>3.11</v>
      </c>
      <c r="AH99" s="678">
        <f>AG99*66140</f>
        <v>205695.4</v>
      </c>
      <c r="AI99" s="678"/>
      <c r="AJ99" s="678"/>
      <c r="AK99" s="721">
        <f t="shared" si="30"/>
        <v>205695.4</v>
      </c>
    </row>
    <row r="100" spans="1:37" ht="18.95" customHeight="1">
      <c r="A100" s="234"/>
      <c r="B100" s="734" t="s">
        <v>235</v>
      </c>
      <c r="C100" s="39" t="s">
        <v>1</v>
      </c>
      <c r="D100" s="39" t="s">
        <v>1</v>
      </c>
      <c r="E100" s="39">
        <f>SUM(E98:E99)</f>
        <v>2</v>
      </c>
      <c r="F100" s="690" t="s">
        <v>1</v>
      </c>
      <c r="G100" s="690" t="s">
        <v>1</v>
      </c>
      <c r="H100" s="330">
        <f>SUM(H98:H99)</f>
        <v>500679.8</v>
      </c>
      <c r="I100" s="330">
        <f>SUM(I98:I99)</f>
        <v>0</v>
      </c>
      <c r="J100" s="330">
        <f>SUM(J98:J99)</f>
        <v>0</v>
      </c>
      <c r="K100" s="735">
        <f>H100+I100+J100</f>
        <v>500679.8</v>
      </c>
      <c r="L100" s="255">
        <f>SUM(L98:L99)</f>
        <v>2</v>
      </c>
      <c r="M100" s="751" t="s">
        <v>1</v>
      </c>
      <c r="N100" s="720" t="s">
        <v>1</v>
      </c>
      <c r="O100" s="763">
        <f>SUM(O98:O99)</f>
        <v>494066</v>
      </c>
      <c r="P100" s="330">
        <f>SUM(P98:P99)</f>
        <v>0</v>
      </c>
      <c r="Q100" s="763">
        <f>SUM(Q98:Q99)</f>
        <v>0</v>
      </c>
      <c r="R100" s="735">
        <f>O100+P100+Q100</f>
        <v>494066</v>
      </c>
      <c r="S100" s="736">
        <f t="shared" si="29"/>
        <v>0</v>
      </c>
      <c r="T100" s="736">
        <f t="shared" si="38"/>
        <v>6613.7999999999884</v>
      </c>
      <c r="U100" s="736">
        <f t="shared" si="38"/>
        <v>0</v>
      </c>
      <c r="V100" s="736">
        <f t="shared" si="38"/>
        <v>0</v>
      </c>
      <c r="W100" s="735">
        <f t="shared" si="21"/>
        <v>6613.7999999999884</v>
      </c>
      <c r="X100" s="255">
        <f>SUM(X98:X99)</f>
        <v>2</v>
      </c>
      <c r="Y100" s="751" t="s">
        <v>1</v>
      </c>
      <c r="Z100" s="255" t="s">
        <v>1</v>
      </c>
      <c r="AA100" s="255">
        <f>SUM(AA98:AA99)</f>
        <v>510600.8</v>
      </c>
      <c r="AB100" s="255">
        <f>SUM(AB98:AB99)</f>
        <v>0</v>
      </c>
      <c r="AC100" s="255">
        <f>SUM(AC98:AC99)</f>
        <v>0</v>
      </c>
      <c r="AD100" s="735">
        <f t="shared" si="13"/>
        <v>510600.8</v>
      </c>
      <c r="AE100" s="255">
        <f>SUM(AE98:AE99)</f>
        <v>2</v>
      </c>
      <c r="AF100" s="751" t="s">
        <v>1</v>
      </c>
      <c r="AG100" s="255" t="s">
        <v>1</v>
      </c>
      <c r="AH100" s="255">
        <f>SUM(AH98:AH99)</f>
        <v>516553.4</v>
      </c>
      <c r="AI100" s="255">
        <f>SUM(AI98:AI99)</f>
        <v>0</v>
      </c>
      <c r="AJ100" s="255">
        <f>SUM(AJ98:AJ99)</f>
        <v>0</v>
      </c>
      <c r="AK100" s="735">
        <f t="shared" si="30"/>
        <v>516553.4</v>
      </c>
    </row>
    <row r="101" spans="1:37" s="680" customFormat="1" ht="18.95" customHeight="1">
      <c r="A101" s="679"/>
      <c r="B101" s="689" t="s">
        <v>598</v>
      </c>
      <c r="C101" s="678"/>
      <c r="D101" s="678"/>
      <c r="E101" s="676"/>
      <c r="F101" s="675"/>
      <c r="G101" s="718"/>
      <c r="H101" s="264"/>
      <c r="I101" s="737"/>
      <c r="J101" s="737"/>
      <c r="K101" s="738"/>
      <c r="L101" s="694"/>
      <c r="M101" s="675"/>
      <c r="N101" s="718"/>
      <c r="O101" s="748"/>
      <c r="P101" s="737"/>
      <c r="Q101" s="748"/>
      <c r="R101" s="738"/>
      <c r="S101" s="678"/>
      <c r="T101" s="678"/>
      <c r="U101" s="678"/>
      <c r="V101" s="678"/>
      <c r="W101" s="721"/>
      <c r="X101" s="724"/>
      <c r="Y101" s="675"/>
      <c r="Z101" s="718"/>
      <c r="AA101" s="678"/>
      <c r="AB101" s="739"/>
      <c r="AC101" s="739"/>
      <c r="AD101" s="721"/>
      <c r="AE101" s="724"/>
      <c r="AF101" s="675"/>
      <c r="AG101" s="718"/>
      <c r="AH101" s="739"/>
      <c r="AI101" s="739"/>
      <c r="AJ101" s="739"/>
      <c r="AK101" s="721">
        <f t="shared" si="30"/>
        <v>0</v>
      </c>
    </row>
    <row r="102" spans="1:37" s="680" customFormat="1" ht="18.95" customHeight="1">
      <c r="A102" s="676">
        <v>58</v>
      </c>
      <c r="B102" s="732"/>
      <c r="C102" s="676" t="s">
        <v>673</v>
      </c>
      <c r="D102" s="678" t="s">
        <v>791</v>
      </c>
      <c r="E102" s="679">
        <v>1</v>
      </c>
      <c r="F102" s="675"/>
      <c r="G102" s="718">
        <v>4.01</v>
      </c>
      <c r="H102" s="264">
        <f t="shared" si="10"/>
        <v>265221.39999999997</v>
      </c>
      <c r="I102" s="678"/>
      <c r="J102" s="678"/>
      <c r="K102" s="721">
        <f>H102+I102+J102</f>
        <v>265221.39999999997</v>
      </c>
      <c r="L102" s="678">
        <v>1</v>
      </c>
      <c r="M102" s="675"/>
      <c r="N102" s="702">
        <f>O102/66140</f>
        <v>3.8799969761112791</v>
      </c>
      <c r="O102" s="723">
        <v>256623</v>
      </c>
      <c r="P102" s="678"/>
      <c r="Q102" s="723"/>
      <c r="R102" s="721">
        <f>O102+P102+Q102</f>
        <v>256623</v>
      </c>
      <c r="S102" s="678">
        <f t="shared" si="29"/>
        <v>0</v>
      </c>
      <c r="T102" s="678">
        <f t="shared" si="38"/>
        <v>8598.3999999999651</v>
      </c>
      <c r="U102" s="678">
        <f t="shared" si="38"/>
        <v>0</v>
      </c>
      <c r="V102" s="678">
        <f t="shared" si="38"/>
        <v>0</v>
      </c>
      <c r="W102" s="721">
        <f t="shared" si="21"/>
        <v>8598.3999999999651</v>
      </c>
      <c r="X102" s="678">
        <v>1</v>
      </c>
      <c r="Y102" s="675"/>
      <c r="Z102" s="718">
        <v>4.1399999999999997</v>
      </c>
      <c r="AA102" s="678">
        <f t="shared" si="17"/>
        <v>273819.59999999998</v>
      </c>
      <c r="AB102" s="678"/>
      <c r="AC102" s="678"/>
      <c r="AD102" s="721">
        <f>AA102+AB102+AC102</f>
        <v>273819.59999999998</v>
      </c>
      <c r="AE102" s="678">
        <v>1</v>
      </c>
      <c r="AF102" s="675"/>
      <c r="AG102" s="718">
        <v>4.2699999999999996</v>
      </c>
      <c r="AH102" s="678">
        <f>AG102*66140</f>
        <v>282417.8</v>
      </c>
      <c r="AI102" s="678"/>
      <c r="AJ102" s="678"/>
      <c r="AK102" s="721">
        <f t="shared" si="30"/>
        <v>282417.8</v>
      </c>
    </row>
    <row r="103" spans="1:37" s="680" customFormat="1" ht="18.95" customHeight="1">
      <c r="A103" s="676">
        <v>59</v>
      </c>
      <c r="B103" s="677" t="s">
        <v>792</v>
      </c>
      <c r="C103" s="676" t="s">
        <v>630</v>
      </c>
      <c r="D103" s="678" t="s">
        <v>793</v>
      </c>
      <c r="E103" s="679">
        <v>1</v>
      </c>
      <c r="F103" s="675" t="s">
        <v>640</v>
      </c>
      <c r="G103" s="718">
        <v>3.11</v>
      </c>
      <c r="H103" s="264">
        <f t="shared" si="10"/>
        <v>205695.4</v>
      </c>
      <c r="I103" s="678"/>
      <c r="J103" s="678">
        <f>H103*0.05</f>
        <v>10284.77</v>
      </c>
      <c r="K103" s="721">
        <f>H103+I103+J103</f>
        <v>215980.16999999998</v>
      </c>
      <c r="L103" s="678">
        <v>1</v>
      </c>
      <c r="M103" s="675" t="s">
        <v>638</v>
      </c>
      <c r="N103" s="702">
        <f>O103/66140</f>
        <v>3.1099939522225584</v>
      </c>
      <c r="O103" s="723">
        <v>205695</v>
      </c>
      <c r="P103" s="678"/>
      <c r="Q103" s="723">
        <f>O103*0.05</f>
        <v>10284.75</v>
      </c>
      <c r="R103" s="721">
        <f>O103+P103+Q103</f>
        <v>215979.75</v>
      </c>
      <c r="S103" s="678">
        <f t="shared" si="29"/>
        <v>0</v>
      </c>
      <c r="T103" s="678">
        <f t="shared" si="38"/>
        <v>0.39999999999417923</v>
      </c>
      <c r="U103" s="678">
        <f t="shared" si="38"/>
        <v>0</v>
      </c>
      <c r="V103" s="678">
        <f t="shared" si="38"/>
        <v>2.0000000000436557E-2</v>
      </c>
      <c r="W103" s="721">
        <f t="shared" si="21"/>
        <v>0.41999999999461579</v>
      </c>
      <c r="X103" s="678">
        <v>1</v>
      </c>
      <c r="Y103" s="675" t="s">
        <v>641</v>
      </c>
      <c r="Z103" s="718">
        <v>3.21</v>
      </c>
      <c r="AA103" s="678">
        <f t="shared" si="17"/>
        <v>212309.4</v>
      </c>
      <c r="AB103" s="678"/>
      <c r="AC103" s="678">
        <f>AA103*0.05</f>
        <v>10615.470000000001</v>
      </c>
      <c r="AD103" s="721">
        <f>AA103+AB103+AC103</f>
        <v>222924.87</v>
      </c>
      <c r="AE103" s="678">
        <v>1</v>
      </c>
      <c r="AF103" s="675" t="s">
        <v>633</v>
      </c>
      <c r="AG103" s="718">
        <v>3.21</v>
      </c>
      <c r="AH103" s="678">
        <f>AG103*66140</f>
        <v>212309.4</v>
      </c>
      <c r="AI103" s="678"/>
      <c r="AJ103" s="678">
        <f>AH103*0.05</f>
        <v>10615.470000000001</v>
      </c>
      <c r="AK103" s="721">
        <f t="shared" si="30"/>
        <v>222924.87</v>
      </c>
    </row>
    <row r="104" spans="1:37" ht="18.95" customHeight="1">
      <c r="A104" s="234"/>
      <c r="B104" s="734" t="s">
        <v>235</v>
      </c>
      <c r="C104" s="39" t="s">
        <v>1</v>
      </c>
      <c r="D104" s="39" t="s">
        <v>1</v>
      </c>
      <c r="E104" s="39">
        <f>SUM(E102:E103)</f>
        <v>2</v>
      </c>
      <c r="F104" s="690" t="s">
        <v>1</v>
      </c>
      <c r="G104" s="690" t="s">
        <v>1</v>
      </c>
      <c r="H104" s="330">
        <f>SUM(H102:H103)</f>
        <v>470916.79999999993</v>
      </c>
      <c r="I104" s="330">
        <f>SUM(I102:I103)</f>
        <v>0</v>
      </c>
      <c r="J104" s="330">
        <f>SUM(J102:J103)</f>
        <v>10284.77</v>
      </c>
      <c r="K104" s="735">
        <f>H104+I104+J104</f>
        <v>481201.56999999995</v>
      </c>
      <c r="L104" s="255">
        <f>SUM(L102:L103)</f>
        <v>2</v>
      </c>
      <c r="M104" s="751" t="s">
        <v>1</v>
      </c>
      <c r="N104" s="255" t="s">
        <v>1</v>
      </c>
      <c r="O104" s="255">
        <f>SUM(O102:O103)</f>
        <v>462318</v>
      </c>
      <c r="P104" s="255">
        <f>SUM(P102:P103)</f>
        <v>0</v>
      </c>
      <c r="Q104" s="762">
        <f>SUM(Q102:Q103)</f>
        <v>10284.75</v>
      </c>
      <c r="R104" s="735">
        <f>O104+P104+Q104</f>
        <v>472602.75</v>
      </c>
      <c r="S104" s="255">
        <f>SUM(S102:S103)</f>
        <v>0</v>
      </c>
      <c r="T104" s="255">
        <f>SUM(T102:T103)</f>
        <v>8598.7999999999593</v>
      </c>
      <c r="U104" s="255">
        <f>SUM(U102:U103)</f>
        <v>0</v>
      </c>
      <c r="V104" s="255">
        <f>SUM(V102:V103)</f>
        <v>2.0000000000436557E-2</v>
      </c>
      <c r="W104" s="735">
        <f t="shared" si="21"/>
        <v>8598.8199999999597</v>
      </c>
      <c r="X104" s="255">
        <f>SUM(X102:X103)</f>
        <v>2</v>
      </c>
      <c r="Y104" s="751" t="s">
        <v>1</v>
      </c>
      <c r="Z104" s="255" t="s">
        <v>1</v>
      </c>
      <c r="AA104" s="255">
        <f>SUM(AA102:AA103)</f>
        <v>486129</v>
      </c>
      <c r="AB104" s="255">
        <f>SUM(AB102:AB103)</f>
        <v>0</v>
      </c>
      <c r="AC104" s="255">
        <f>SUM(AC102:AC103)</f>
        <v>10615.470000000001</v>
      </c>
      <c r="AD104" s="735">
        <f>AA104+AB104+AC104</f>
        <v>496744.47</v>
      </c>
      <c r="AE104" s="255">
        <f>SUM(AE102:AE103)</f>
        <v>2</v>
      </c>
      <c r="AF104" s="751" t="s">
        <v>1</v>
      </c>
      <c r="AG104" s="255" t="s">
        <v>1</v>
      </c>
      <c r="AH104" s="255">
        <f>SUM(AH102:AH103)</f>
        <v>494727.19999999995</v>
      </c>
      <c r="AI104" s="255">
        <f>SUM(AI102:AI103)</f>
        <v>0</v>
      </c>
      <c r="AJ104" s="255">
        <f>SUM(AJ102:AJ103)</f>
        <v>10615.470000000001</v>
      </c>
      <c r="AK104" s="735">
        <f t="shared" si="30"/>
        <v>505342.66999999993</v>
      </c>
    </row>
    <row r="105" spans="1:37" s="256" customFormat="1" ht="27" customHeight="1">
      <c r="A105" s="707"/>
      <c r="B105" s="719" t="s">
        <v>236</v>
      </c>
      <c r="C105" s="709" t="s">
        <v>1</v>
      </c>
      <c r="D105" s="709" t="s">
        <v>1</v>
      </c>
      <c r="E105" s="709">
        <f>E22+E31+E39+E52+E58+E72+E78+E87+E91+E96+E100+E104</f>
        <v>53</v>
      </c>
      <c r="F105" s="750" t="s">
        <v>1</v>
      </c>
      <c r="G105" s="710" t="s">
        <v>1</v>
      </c>
      <c r="H105" s="709">
        <f>H22+H31+H39+H52+H58+H72+H78+H87+H91+H96+H100+H104</f>
        <v>13610950.800000001</v>
      </c>
      <c r="I105" s="709">
        <f>I22+I31+I39+I52+I58+I72+I78+I87+I91+I96+I100+I104</f>
        <v>0</v>
      </c>
      <c r="J105" s="709">
        <f>J22+J31+J39+J52+J58+J72+J78+J87+J91+J96+J100+J104</f>
        <v>197295.62</v>
      </c>
      <c r="K105" s="709">
        <f>K22+K31+K39+K52+K58+K72+K78+K87+K91+K96+K100+K104</f>
        <v>13808246.420000002</v>
      </c>
      <c r="L105" s="709">
        <f>L22+L31+L39+L52+L58+L72+L78+L87+L91+L96+L100+L104</f>
        <v>53</v>
      </c>
      <c r="M105" s="750" t="s">
        <v>1</v>
      </c>
      <c r="N105" s="710" t="s">
        <v>1</v>
      </c>
      <c r="O105" s="709">
        <f t="shared" ref="O105:X105" si="39">O22+O31+O39+O52+O58+O72+O78+O87+O91+O96+O100+O104</f>
        <v>13285536</v>
      </c>
      <c r="P105" s="709">
        <f t="shared" si="39"/>
        <v>0</v>
      </c>
      <c r="Q105" s="709">
        <f t="shared" si="39"/>
        <v>193790.05000000002</v>
      </c>
      <c r="R105" s="709">
        <f t="shared" si="39"/>
        <v>13479326.050000001</v>
      </c>
      <c r="S105" s="709">
        <f t="shared" si="39"/>
        <v>0</v>
      </c>
      <c r="T105" s="709">
        <f t="shared" si="39"/>
        <v>325414.79999999923</v>
      </c>
      <c r="U105" s="709">
        <f t="shared" si="39"/>
        <v>0</v>
      </c>
      <c r="V105" s="709">
        <f t="shared" si="39"/>
        <v>3505.5699999999888</v>
      </c>
      <c r="W105" s="709">
        <f t="shared" si="39"/>
        <v>328920.36999999918</v>
      </c>
      <c r="X105" s="709">
        <f t="shared" si="39"/>
        <v>53</v>
      </c>
      <c r="Y105" s="750" t="s">
        <v>1</v>
      </c>
      <c r="Z105" s="710" t="s">
        <v>1</v>
      </c>
      <c r="AA105" s="709">
        <f>AA22+AA31+AA39+AA52+AA58+AA72+AA78+AA87+AA91+AA96+AA100+AA104</f>
        <v>13785560.199999999</v>
      </c>
      <c r="AB105" s="709">
        <f>AB22+AB31+AB39+AB52+AB58+AB72+AB78+AB87+AB91+AB96+AB100+AB104</f>
        <v>0</v>
      </c>
      <c r="AC105" s="709">
        <f>AC22+AC31+AC39+AC52+AC58+AC72+AC78+AC87+AC91+AC96+AC100+AC104</f>
        <v>198287.72</v>
      </c>
      <c r="AD105" s="709">
        <f>AD22+AD31+AD39+AD52+AD58+AD72+AD78+AD87+AD91+AD96+AD100+AD104</f>
        <v>13983847.92</v>
      </c>
      <c r="AE105" s="709">
        <f>AE22+AE31+AE39+AE52+AE58+AE72+AE78+AE87+AE91+AE96+AE100+AE104</f>
        <v>53</v>
      </c>
      <c r="AF105" s="750" t="s">
        <v>1</v>
      </c>
      <c r="AG105" s="710" t="s">
        <v>1</v>
      </c>
      <c r="AH105" s="709">
        <f>AH22+AH31+AH39+AH52+AH58+AH72+AH78+AH87+AH91+AH96+AH100+AH104</f>
        <v>14025648.4</v>
      </c>
      <c r="AI105" s="709">
        <f>AI22+AI31+AI39+AI52+AI58+AI72+AI78+AI87+AI91+AI96+AI100+AI104</f>
        <v>0</v>
      </c>
      <c r="AJ105" s="709">
        <f>AJ22+AJ31+AJ39+AJ52+AJ58+AJ72+AJ78+AJ87+AJ91+AJ96+AJ100+AJ104</f>
        <v>200801.04</v>
      </c>
      <c r="AK105" s="709">
        <f>AK22+AK31+AK39+AK52+AK58+AK72+AK78+AK87+AK91+AK96+AK100+AK104</f>
        <v>14226449.440000001</v>
      </c>
    </row>
    <row r="106" spans="1:37" ht="42" customHeight="1">
      <c r="A106" s="251" t="s">
        <v>5</v>
      </c>
      <c r="B106" s="606" t="s">
        <v>452</v>
      </c>
      <c r="C106" s="253"/>
      <c r="D106" s="253"/>
      <c r="E106" s="252"/>
      <c r="F106" s="749"/>
      <c r="G106" s="702"/>
      <c r="H106" s="711"/>
      <c r="I106" s="711"/>
      <c r="J106" s="711"/>
      <c r="K106" s="712"/>
      <c r="L106" s="713"/>
      <c r="M106" s="749"/>
      <c r="N106" s="702"/>
      <c r="O106" s="765"/>
      <c r="P106" s="711"/>
      <c r="Q106" s="711"/>
      <c r="R106" s="712"/>
      <c r="S106" s="711"/>
      <c r="T106" s="711"/>
      <c r="U106" s="711"/>
      <c r="V106" s="711"/>
      <c r="W106" s="712"/>
      <c r="X106" s="713"/>
      <c r="Y106" s="749"/>
      <c r="Z106" s="702"/>
      <c r="AA106" s="711"/>
      <c r="AB106" s="711"/>
      <c r="AC106" s="711"/>
      <c r="AD106" s="712"/>
      <c r="AE106" s="713"/>
      <c r="AF106" s="749"/>
      <c r="AG106" s="702"/>
      <c r="AH106" s="711"/>
      <c r="AI106" s="711"/>
      <c r="AJ106" s="711"/>
      <c r="AK106" s="712"/>
    </row>
    <row r="107" spans="1:37" ht="18.95" customHeight="1">
      <c r="A107" s="234"/>
      <c r="B107" s="344" t="s">
        <v>195</v>
      </c>
      <c r="C107" s="253"/>
      <c r="D107" s="253"/>
      <c r="E107" s="205"/>
      <c r="F107" s="749"/>
      <c r="G107" s="702"/>
      <c r="H107" s="714"/>
      <c r="I107" s="714"/>
      <c r="J107" s="714"/>
      <c r="K107" s="715"/>
      <c r="L107" s="716"/>
      <c r="M107" s="749"/>
      <c r="N107" s="702"/>
      <c r="O107" s="766"/>
      <c r="P107" s="714"/>
      <c r="Q107" s="714"/>
      <c r="R107" s="715"/>
      <c r="S107" s="714"/>
      <c r="T107" s="714"/>
      <c r="U107" s="714"/>
      <c r="V107" s="714"/>
      <c r="W107" s="715"/>
      <c r="X107" s="716"/>
      <c r="Y107" s="749"/>
      <c r="Z107" s="702"/>
      <c r="AA107" s="714"/>
      <c r="AB107" s="714"/>
      <c r="AC107" s="714"/>
      <c r="AD107" s="715"/>
      <c r="AE107" s="716"/>
      <c r="AF107" s="749"/>
      <c r="AG107" s="702"/>
      <c r="AH107" s="714"/>
      <c r="AI107" s="714"/>
      <c r="AJ107" s="714"/>
      <c r="AK107" s="715"/>
    </row>
    <row r="108" spans="1:37" s="680" customFormat="1" ht="18.95" customHeight="1">
      <c r="A108" s="676">
        <v>60</v>
      </c>
      <c r="B108" s="677" t="s">
        <v>794</v>
      </c>
      <c r="C108" s="694" t="s">
        <v>599</v>
      </c>
      <c r="D108" s="678" t="s">
        <v>1</v>
      </c>
      <c r="E108" s="676">
        <v>1</v>
      </c>
      <c r="F108" s="675" t="s">
        <v>764</v>
      </c>
      <c r="G108" s="718">
        <v>2.7</v>
      </c>
      <c r="H108" s="678">
        <v>178578</v>
      </c>
      <c r="I108" s="737"/>
      <c r="J108" s="737"/>
      <c r="K108" s="721">
        <f>H108+I108+J108</f>
        <v>178578</v>
      </c>
      <c r="L108" s="722">
        <v>1</v>
      </c>
      <c r="M108" s="675" t="s">
        <v>763</v>
      </c>
      <c r="N108" s="702">
        <f t="shared" ref="N108:N123" si="40">O108/66140</f>
        <v>2.7</v>
      </c>
      <c r="O108" s="723">
        <v>178578</v>
      </c>
      <c r="P108" s="737"/>
      <c r="Q108" s="737"/>
      <c r="R108" s="721">
        <f>O108+P108+Q108</f>
        <v>178578</v>
      </c>
      <c r="S108" s="678">
        <f>E108-L108</f>
        <v>0</v>
      </c>
      <c r="T108" s="678">
        <f t="shared" ref="T108:V123" si="41">H108-O108</f>
        <v>0</v>
      </c>
      <c r="U108" s="678">
        <f t="shared" si="41"/>
        <v>0</v>
      </c>
      <c r="V108" s="678">
        <f t="shared" si="41"/>
        <v>0</v>
      </c>
      <c r="W108" s="721">
        <f t="shared" ref="W108:W123" si="42">T108+U108+V108</f>
        <v>0</v>
      </c>
      <c r="X108" s="722">
        <v>1</v>
      </c>
      <c r="Y108" s="675" t="s">
        <v>765</v>
      </c>
      <c r="Z108" s="718">
        <v>2.7</v>
      </c>
      <c r="AA108" s="724">
        <v>178578</v>
      </c>
      <c r="AB108" s="739"/>
      <c r="AC108" s="739"/>
      <c r="AD108" s="721">
        <f t="shared" ref="AD108:AD123" si="43">AA108+AB108+AC108</f>
        <v>178578</v>
      </c>
      <c r="AE108" s="722">
        <v>1</v>
      </c>
      <c r="AF108" s="675" t="s">
        <v>829</v>
      </c>
      <c r="AG108" s="718">
        <v>2.7</v>
      </c>
      <c r="AH108" s="724">
        <v>178578</v>
      </c>
      <c r="AI108" s="739"/>
      <c r="AJ108" s="739"/>
      <c r="AK108" s="721">
        <f t="shared" ref="AK108:AK123" si="44">AH108+AI108+AJ108</f>
        <v>178578</v>
      </c>
    </row>
    <row r="109" spans="1:37" s="680" customFormat="1" ht="18.95" customHeight="1">
      <c r="A109" s="676">
        <v>61</v>
      </c>
      <c r="B109" s="695" t="s">
        <v>795</v>
      </c>
      <c r="C109" s="694" t="s">
        <v>600</v>
      </c>
      <c r="D109" s="678" t="s">
        <v>1</v>
      </c>
      <c r="E109" s="676">
        <v>1</v>
      </c>
      <c r="F109" s="675" t="s">
        <v>796</v>
      </c>
      <c r="G109" s="718">
        <v>4.75</v>
      </c>
      <c r="H109" s="678">
        <v>314165</v>
      </c>
      <c r="I109" s="737"/>
      <c r="J109" s="737"/>
      <c r="K109" s="721">
        <f t="shared" ref="K109:K123" si="45">H109+I109+J109</f>
        <v>314165</v>
      </c>
      <c r="L109" s="722">
        <v>1</v>
      </c>
      <c r="M109" s="675" t="s">
        <v>745</v>
      </c>
      <c r="N109" s="702">
        <f t="shared" si="40"/>
        <v>4.75</v>
      </c>
      <c r="O109" s="723">
        <v>314165</v>
      </c>
      <c r="P109" s="737"/>
      <c r="Q109" s="737"/>
      <c r="R109" s="721">
        <f t="shared" ref="R109:R123" si="46">O109+P109+Q109</f>
        <v>314165</v>
      </c>
      <c r="S109" s="678">
        <f>E109-L109</f>
        <v>0</v>
      </c>
      <c r="T109" s="678">
        <f t="shared" si="41"/>
        <v>0</v>
      </c>
      <c r="U109" s="678">
        <f t="shared" si="41"/>
        <v>0</v>
      </c>
      <c r="V109" s="678">
        <f t="shared" si="41"/>
        <v>0</v>
      </c>
      <c r="W109" s="721">
        <f t="shared" si="42"/>
        <v>0</v>
      </c>
      <c r="X109" s="722">
        <v>1</v>
      </c>
      <c r="Y109" s="675" t="s">
        <v>797</v>
      </c>
      <c r="Z109" s="718">
        <v>4.75</v>
      </c>
      <c r="AA109" s="724">
        <v>314165</v>
      </c>
      <c r="AB109" s="739"/>
      <c r="AC109" s="739"/>
      <c r="AD109" s="721">
        <f t="shared" si="43"/>
        <v>314165</v>
      </c>
      <c r="AE109" s="722">
        <v>1</v>
      </c>
      <c r="AF109" s="675" t="s">
        <v>830</v>
      </c>
      <c r="AG109" s="718">
        <v>4.75</v>
      </c>
      <c r="AH109" s="724">
        <v>314165</v>
      </c>
      <c r="AI109" s="739"/>
      <c r="AJ109" s="739"/>
      <c r="AK109" s="721">
        <f t="shared" si="44"/>
        <v>314165</v>
      </c>
    </row>
    <row r="110" spans="1:37" s="680" customFormat="1" ht="18.95" customHeight="1">
      <c r="A110" s="676">
        <v>62</v>
      </c>
      <c r="B110" s="695" t="s">
        <v>798</v>
      </c>
      <c r="C110" s="694" t="s">
        <v>600</v>
      </c>
      <c r="D110" s="678" t="s">
        <v>1</v>
      </c>
      <c r="E110" s="676">
        <v>1</v>
      </c>
      <c r="F110" s="675" t="s">
        <v>799</v>
      </c>
      <c r="G110" s="718">
        <v>4.75</v>
      </c>
      <c r="H110" s="678">
        <v>314165</v>
      </c>
      <c r="I110" s="737"/>
      <c r="J110" s="737"/>
      <c r="K110" s="721">
        <f t="shared" si="45"/>
        <v>314165</v>
      </c>
      <c r="L110" s="722">
        <v>1</v>
      </c>
      <c r="M110" s="675" t="s">
        <v>657</v>
      </c>
      <c r="N110" s="702">
        <f t="shared" si="40"/>
        <v>4.75</v>
      </c>
      <c r="O110" s="723">
        <v>314165</v>
      </c>
      <c r="P110" s="737"/>
      <c r="Q110" s="737"/>
      <c r="R110" s="721">
        <f t="shared" si="46"/>
        <v>314165</v>
      </c>
      <c r="S110" s="678">
        <f>E110-L110</f>
        <v>0</v>
      </c>
      <c r="T110" s="678">
        <f t="shared" si="41"/>
        <v>0</v>
      </c>
      <c r="U110" s="678">
        <f t="shared" si="41"/>
        <v>0</v>
      </c>
      <c r="V110" s="678">
        <f t="shared" si="41"/>
        <v>0</v>
      </c>
      <c r="W110" s="721">
        <f t="shared" si="42"/>
        <v>0</v>
      </c>
      <c r="X110" s="722">
        <v>1</v>
      </c>
      <c r="Y110" s="675" t="s">
        <v>800</v>
      </c>
      <c r="Z110" s="718">
        <v>4.75</v>
      </c>
      <c r="AA110" s="724">
        <v>314165</v>
      </c>
      <c r="AB110" s="739"/>
      <c r="AC110" s="739"/>
      <c r="AD110" s="721">
        <f t="shared" si="43"/>
        <v>314165</v>
      </c>
      <c r="AE110" s="722">
        <v>1</v>
      </c>
      <c r="AF110" s="675" t="s">
        <v>831</v>
      </c>
      <c r="AG110" s="718">
        <v>4.75</v>
      </c>
      <c r="AH110" s="724">
        <v>314165</v>
      </c>
      <c r="AI110" s="739"/>
      <c r="AJ110" s="739"/>
      <c r="AK110" s="721">
        <f t="shared" si="44"/>
        <v>314165</v>
      </c>
    </row>
    <row r="111" spans="1:37" s="680" customFormat="1" ht="18.95" customHeight="1">
      <c r="A111" s="676">
        <v>63</v>
      </c>
      <c r="B111" s="695" t="s">
        <v>801</v>
      </c>
      <c r="C111" s="694" t="s">
        <v>600</v>
      </c>
      <c r="D111" s="678" t="s">
        <v>1</v>
      </c>
      <c r="E111" s="676">
        <v>1</v>
      </c>
      <c r="F111" s="675" t="s">
        <v>748</v>
      </c>
      <c r="G111" s="718">
        <v>4.75</v>
      </c>
      <c r="H111" s="678">
        <v>314165</v>
      </c>
      <c r="I111" s="737"/>
      <c r="J111" s="737"/>
      <c r="K111" s="721">
        <f t="shared" si="45"/>
        <v>314165</v>
      </c>
      <c r="L111" s="722">
        <v>1</v>
      </c>
      <c r="M111" s="675" t="s">
        <v>749</v>
      </c>
      <c r="N111" s="702">
        <f t="shared" si="40"/>
        <v>4.75</v>
      </c>
      <c r="O111" s="723">
        <v>314165</v>
      </c>
      <c r="P111" s="737"/>
      <c r="Q111" s="737"/>
      <c r="R111" s="721">
        <f t="shared" si="46"/>
        <v>314165</v>
      </c>
      <c r="S111" s="678">
        <f>E111-L111</f>
        <v>0</v>
      </c>
      <c r="T111" s="678">
        <f t="shared" si="41"/>
        <v>0</v>
      </c>
      <c r="U111" s="678">
        <f t="shared" si="41"/>
        <v>0</v>
      </c>
      <c r="V111" s="678">
        <f t="shared" si="41"/>
        <v>0</v>
      </c>
      <c r="W111" s="721">
        <f t="shared" si="42"/>
        <v>0</v>
      </c>
      <c r="X111" s="722">
        <v>1</v>
      </c>
      <c r="Y111" s="675" t="s">
        <v>750</v>
      </c>
      <c r="Z111" s="718">
        <v>4.75</v>
      </c>
      <c r="AA111" s="724">
        <v>314165</v>
      </c>
      <c r="AB111" s="739"/>
      <c r="AC111" s="739"/>
      <c r="AD111" s="721">
        <f t="shared" si="43"/>
        <v>314165</v>
      </c>
      <c r="AE111" s="722">
        <v>1</v>
      </c>
      <c r="AF111" s="675" t="s">
        <v>751</v>
      </c>
      <c r="AG111" s="718">
        <v>4.75</v>
      </c>
      <c r="AH111" s="724">
        <v>314165</v>
      </c>
      <c r="AI111" s="739"/>
      <c r="AJ111" s="739"/>
      <c r="AK111" s="721">
        <f t="shared" si="44"/>
        <v>314165</v>
      </c>
    </row>
    <row r="112" spans="1:37" s="680" customFormat="1" ht="18.95" customHeight="1">
      <c r="A112" s="676">
        <v>64</v>
      </c>
      <c r="B112" s="695" t="s">
        <v>803</v>
      </c>
      <c r="C112" s="694" t="s">
        <v>600</v>
      </c>
      <c r="D112" s="678" t="s">
        <v>1</v>
      </c>
      <c r="E112" s="676">
        <v>1</v>
      </c>
      <c r="F112" s="675" t="s">
        <v>620</v>
      </c>
      <c r="G112" s="718">
        <v>4.75</v>
      </c>
      <c r="H112" s="678">
        <v>314165</v>
      </c>
      <c r="I112" s="737"/>
      <c r="J112" s="737"/>
      <c r="K112" s="721">
        <f t="shared" si="45"/>
        <v>314165</v>
      </c>
      <c r="L112" s="722">
        <v>1</v>
      </c>
      <c r="M112" s="675" t="s">
        <v>619</v>
      </c>
      <c r="N112" s="702">
        <f t="shared" si="40"/>
        <v>4.75</v>
      </c>
      <c r="O112" s="723">
        <v>314165</v>
      </c>
      <c r="P112" s="737"/>
      <c r="Q112" s="737"/>
      <c r="R112" s="721">
        <f t="shared" si="46"/>
        <v>314165</v>
      </c>
      <c r="S112" s="678">
        <f t="shared" ref="S112:S123" si="47">E112-L112</f>
        <v>0</v>
      </c>
      <c r="T112" s="678">
        <f t="shared" si="41"/>
        <v>0</v>
      </c>
      <c r="U112" s="678">
        <f t="shared" si="41"/>
        <v>0</v>
      </c>
      <c r="V112" s="678">
        <f t="shared" si="41"/>
        <v>0</v>
      </c>
      <c r="W112" s="721">
        <f t="shared" si="42"/>
        <v>0</v>
      </c>
      <c r="X112" s="722">
        <v>1</v>
      </c>
      <c r="Y112" s="675" t="s">
        <v>804</v>
      </c>
      <c r="Z112" s="718">
        <v>4.75</v>
      </c>
      <c r="AA112" s="724">
        <v>314165</v>
      </c>
      <c r="AB112" s="739"/>
      <c r="AC112" s="739"/>
      <c r="AD112" s="721">
        <f t="shared" si="43"/>
        <v>314165</v>
      </c>
      <c r="AE112" s="722">
        <v>1</v>
      </c>
      <c r="AF112" s="675" t="s">
        <v>832</v>
      </c>
      <c r="AG112" s="718">
        <v>4.75</v>
      </c>
      <c r="AH112" s="724">
        <v>314165</v>
      </c>
      <c r="AI112" s="739"/>
      <c r="AJ112" s="739"/>
      <c r="AK112" s="721">
        <f t="shared" si="44"/>
        <v>314165</v>
      </c>
    </row>
    <row r="113" spans="1:37" s="680" customFormat="1" ht="18.95" customHeight="1">
      <c r="A113" s="676">
        <v>65</v>
      </c>
      <c r="B113" s="695" t="s">
        <v>835</v>
      </c>
      <c r="C113" s="694" t="s">
        <v>600</v>
      </c>
      <c r="D113" s="678" t="s">
        <v>1</v>
      </c>
      <c r="E113" s="676">
        <v>1</v>
      </c>
      <c r="F113" s="675" t="s">
        <v>679</v>
      </c>
      <c r="G113" s="718">
        <v>4.75</v>
      </c>
      <c r="H113" s="678">
        <v>314165</v>
      </c>
      <c r="I113" s="737"/>
      <c r="J113" s="737"/>
      <c r="K113" s="721">
        <f t="shared" si="45"/>
        <v>314165</v>
      </c>
      <c r="L113" s="722">
        <v>1</v>
      </c>
      <c r="M113" s="675" t="s">
        <v>818</v>
      </c>
      <c r="N113" s="702">
        <f t="shared" si="40"/>
        <v>4.75</v>
      </c>
      <c r="O113" s="723">
        <v>314165</v>
      </c>
      <c r="P113" s="737"/>
      <c r="Q113" s="737"/>
      <c r="R113" s="721">
        <f t="shared" si="46"/>
        <v>314165</v>
      </c>
      <c r="S113" s="678">
        <f t="shared" si="47"/>
        <v>0</v>
      </c>
      <c r="T113" s="678">
        <f t="shared" si="41"/>
        <v>0</v>
      </c>
      <c r="U113" s="678">
        <f t="shared" si="41"/>
        <v>0</v>
      </c>
      <c r="V113" s="678">
        <f t="shared" si="41"/>
        <v>0</v>
      </c>
      <c r="W113" s="721">
        <f t="shared" si="42"/>
        <v>0</v>
      </c>
      <c r="X113" s="722">
        <v>1</v>
      </c>
      <c r="Y113" s="675" t="s">
        <v>678</v>
      </c>
      <c r="Z113" s="718">
        <v>4.75</v>
      </c>
      <c r="AA113" s="724">
        <v>314165</v>
      </c>
      <c r="AB113" s="739"/>
      <c r="AC113" s="739"/>
      <c r="AD113" s="721">
        <f t="shared" si="43"/>
        <v>314165</v>
      </c>
      <c r="AE113" s="722">
        <v>1</v>
      </c>
      <c r="AF113" s="675" t="s">
        <v>655</v>
      </c>
      <c r="AG113" s="718">
        <v>4.75</v>
      </c>
      <c r="AH113" s="724">
        <v>314165</v>
      </c>
      <c r="AI113" s="739"/>
      <c r="AJ113" s="739"/>
      <c r="AK113" s="721">
        <f t="shared" si="44"/>
        <v>314165</v>
      </c>
    </row>
    <row r="114" spans="1:37" s="680" customFormat="1" ht="18.95" customHeight="1">
      <c r="A114" s="676">
        <v>66</v>
      </c>
      <c r="B114" s="695" t="s">
        <v>836</v>
      </c>
      <c r="C114" s="694" t="s">
        <v>600</v>
      </c>
      <c r="D114" s="678" t="s">
        <v>1</v>
      </c>
      <c r="E114" s="676">
        <v>1</v>
      </c>
      <c r="F114" s="675" t="s">
        <v>679</v>
      </c>
      <c r="G114" s="718">
        <v>4.75</v>
      </c>
      <c r="H114" s="678">
        <v>314165</v>
      </c>
      <c r="I114" s="737"/>
      <c r="J114" s="737"/>
      <c r="K114" s="721">
        <f t="shared" si="45"/>
        <v>314165</v>
      </c>
      <c r="L114" s="722">
        <v>1</v>
      </c>
      <c r="M114" s="675" t="s">
        <v>818</v>
      </c>
      <c r="N114" s="702">
        <f t="shared" si="40"/>
        <v>4.75</v>
      </c>
      <c r="O114" s="723">
        <v>314165</v>
      </c>
      <c r="P114" s="737"/>
      <c r="Q114" s="737"/>
      <c r="R114" s="721">
        <f t="shared" si="46"/>
        <v>314165</v>
      </c>
      <c r="S114" s="678">
        <f t="shared" si="47"/>
        <v>0</v>
      </c>
      <c r="T114" s="678">
        <f t="shared" si="41"/>
        <v>0</v>
      </c>
      <c r="U114" s="678">
        <f t="shared" si="41"/>
        <v>0</v>
      </c>
      <c r="V114" s="678">
        <f t="shared" si="41"/>
        <v>0</v>
      </c>
      <c r="W114" s="721">
        <f t="shared" si="42"/>
        <v>0</v>
      </c>
      <c r="X114" s="722">
        <v>1</v>
      </c>
      <c r="Y114" s="675" t="s">
        <v>678</v>
      </c>
      <c r="Z114" s="718">
        <v>4.75</v>
      </c>
      <c r="AA114" s="724">
        <v>314165</v>
      </c>
      <c r="AB114" s="739"/>
      <c r="AC114" s="739"/>
      <c r="AD114" s="721">
        <f t="shared" si="43"/>
        <v>314165</v>
      </c>
      <c r="AE114" s="722">
        <v>1</v>
      </c>
      <c r="AF114" s="675" t="s">
        <v>655</v>
      </c>
      <c r="AG114" s="718">
        <v>4.75</v>
      </c>
      <c r="AH114" s="724">
        <v>314165</v>
      </c>
      <c r="AI114" s="739"/>
      <c r="AJ114" s="739"/>
      <c r="AK114" s="721">
        <f t="shared" si="44"/>
        <v>314165</v>
      </c>
    </row>
    <row r="115" spans="1:37" s="680" customFormat="1" ht="18.95" customHeight="1">
      <c r="A115" s="676">
        <v>67</v>
      </c>
      <c r="B115" s="695" t="s">
        <v>805</v>
      </c>
      <c r="C115" s="694" t="s">
        <v>601</v>
      </c>
      <c r="D115" s="678" t="s">
        <v>1</v>
      </c>
      <c r="E115" s="676">
        <v>1</v>
      </c>
      <c r="F115" s="675" t="s">
        <v>785</v>
      </c>
      <c r="G115" s="718">
        <v>2.75</v>
      </c>
      <c r="H115" s="678">
        <v>181885</v>
      </c>
      <c r="I115" s="737"/>
      <c r="J115" s="737"/>
      <c r="K115" s="721">
        <f t="shared" si="45"/>
        <v>181885</v>
      </c>
      <c r="L115" s="722">
        <v>1</v>
      </c>
      <c r="M115" s="675" t="s">
        <v>718</v>
      </c>
      <c r="N115" s="702">
        <f t="shared" si="40"/>
        <v>2.75</v>
      </c>
      <c r="O115" s="723">
        <v>181885</v>
      </c>
      <c r="P115" s="737"/>
      <c r="Q115" s="737"/>
      <c r="R115" s="721">
        <f t="shared" si="46"/>
        <v>181885</v>
      </c>
      <c r="S115" s="678">
        <f t="shared" si="47"/>
        <v>0</v>
      </c>
      <c r="T115" s="678">
        <f t="shared" si="41"/>
        <v>0</v>
      </c>
      <c r="U115" s="678">
        <f t="shared" si="41"/>
        <v>0</v>
      </c>
      <c r="V115" s="678">
        <f t="shared" si="41"/>
        <v>0</v>
      </c>
      <c r="W115" s="721">
        <f t="shared" si="42"/>
        <v>0</v>
      </c>
      <c r="X115" s="722">
        <v>1</v>
      </c>
      <c r="Y115" s="675" t="s">
        <v>734</v>
      </c>
      <c r="Z115" s="718">
        <v>2.75</v>
      </c>
      <c r="AA115" s="724">
        <v>181885</v>
      </c>
      <c r="AB115" s="739"/>
      <c r="AC115" s="739"/>
      <c r="AD115" s="721">
        <f t="shared" si="43"/>
        <v>181885</v>
      </c>
      <c r="AE115" s="722">
        <v>1</v>
      </c>
      <c r="AF115" s="675" t="s">
        <v>733</v>
      </c>
      <c r="AG115" s="718">
        <v>2.75</v>
      </c>
      <c r="AH115" s="724">
        <v>181885</v>
      </c>
      <c r="AI115" s="739"/>
      <c r="AJ115" s="739"/>
      <c r="AK115" s="721">
        <f t="shared" si="44"/>
        <v>181885</v>
      </c>
    </row>
    <row r="116" spans="1:37" s="696" customFormat="1" ht="18.95" customHeight="1">
      <c r="A116" s="686">
        <v>68</v>
      </c>
      <c r="B116" s="677" t="s">
        <v>833</v>
      </c>
      <c r="C116" s="694" t="s">
        <v>602</v>
      </c>
      <c r="D116" s="678" t="s">
        <v>1</v>
      </c>
      <c r="E116" s="676">
        <v>1</v>
      </c>
      <c r="F116" s="675" t="s">
        <v>700</v>
      </c>
      <c r="G116" s="743">
        <v>2.75</v>
      </c>
      <c r="H116" s="691">
        <v>181885</v>
      </c>
      <c r="I116" s="691"/>
      <c r="J116" s="691"/>
      <c r="K116" s="721">
        <f t="shared" si="45"/>
        <v>181885</v>
      </c>
      <c r="L116" s="722">
        <v>1</v>
      </c>
      <c r="M116" s="675" t="s">
        <v>811</v>
      </c>
      <c r="N116" s="702">
        <f t="shared" si="40"/>
        <v>2.75</v>
      </c>
      <c r="O116" s="767">
        <v>181885</v>
      </c>
      <c r="P116" s="691"/>
      <c r="Q116" s="691"/>
      <c r="R116" s="721">
        <f t="shared" si="46"/>
        <v>181885</v>
      </c>
      <c r="S116" s="678">
        <f t="shared" si="47"/>
        <v>0</v>
      </c>
      <c r="T116" s="678">
        <f t="shared" si="41"/>
        <v>0</v>
      </c>
      <c r="U116" s="678">
        <f t="shared" si="41"/>
        <v>0</v>
      </c>
      <c r="V116" s="678">
        <f t="shared" si="41"/>
        <v>0</v>
      </c>
      <c r="W116" s="721">
        <f t="shared" si="42"/>
        <v>0</v>
      </c>
      <c r="X116" s="722">
        <v>1</v>
      </c>
      <c r="Y116" s="753" t="s">
        <v>618</v>
      </c>
      <c r="Z116" s="743">
        <v>2.75</v>
      </c>
      <c r="AA116" s="691">
        <v>181885</v>
      </c>
      <c r="AB116" s="691"/>
      <c r="AC116" s="691"/>
      <c r="AD116" s="721">
        <f t="shared" si="43"/>
        <v>181885</v>
      </c>
      <c r="AE116" s="722">
        <v>1</v>
      </c>
      <c r="AF116" s="753" t="s">
        <v>619</v>
      </c>
      <c r="AG116" s="743">
        <v>2.75</v>
      </c>
      <c r="AH116" s="691">
        <v>181885</v>
      </c>
      <c r="AI116" s="691"/>
      <c r="AJ116" s="691"/>
      <c r="AK116" s="721">
        <f t="shared" si="44"/>
        <v>181885</v>
      </c>
    </row>
    <row r="117" spans="1:37" s="680" customFormat="1" ht="18.95" customHeight="1">
      <c r="A117" s="686">
        <v>69</v>
      </c>
      <c r="B117" s="695" t="s">
        <v>807</v>
      </c>
      <c r="C117" s="694" t="s">
        <v>602</v>
      </c>
      <c r="D117" s="678" t="s">
        <v>1</v>
      </c>
      <c r="E117" s="676">
        <v>1</v>
      </c>
      <c r="F117" s="675" t="s">
        <v>809</v>
      </c>
      <c r="G117" s="718">
        <v>2.75</v>
      </c>
      <c r="H117" s="678">
        <v>181885</v>
      </c>
      <c r="I117" s="737"/>
      <c r="J117" s="737"/>
      <c r="K117" s="721">
        <f t="shared" si="45"/>
        <v>181885</v>
      </c>
      <c r="L117" s="722">
        <v>1</v>
      </c>
      <c r="M117" s="675" t="s">
        <v>808</v>
      </c>
      <c r="N117" s="702">
        <f t="shared" si="40"/>
        <v>2.75</v>
      </c>
      <c r="O117" s="723">
        <v>181885</v>
      </c>
      <c r="P117" s="737"/>
      <c r="Q117" s="737"/>
      <c r="R117" s="721">
        <f t="shared" si="46"/>
        <v>181885</v>
      </c>
      <c r="S117" s="678">
        <f t="shared" si="47"/>
        <v>0</v>
      </c>
      <c r="T117" s="678">
        <f t="shared" si="41"/>
        <v>0</v>
      </c>
      <c r="U117" s="678">
        <f t="shared" si="41"/>
        <v>0</v>
      </c>
      <c r="V117" s="678">
        <f t="shared" si="41"/>
        <v>0</v>
      </c>
      <c r="W117" s="721">
        <f t="shared" si="42"/>
        <v>0</v>
      </c>
      <c r="X117" s="722">
        <v>1</v>
      </c>
      <c r="Y117" s="675" t="s">
        <v>771</v>
      </c>
      <c r="Z117" s="718">
        <v>2.75</v>
      </c>
      <c r="AA117" s="724">
        <v>181885</v>
      </c>
      <c r="AB117" s="739"/>
      <c r="AC117" s="739"/>
      <c r="AD117" s="721">
        <f t="shared" si="43"/>
        <v>181885</v>
      </c>
      <c r="AE117" s="722">
        <v>1</v>
      </c>
      <c r="AF117" s="675" t="s">
        <v>770</v>
      </c>
      <c r="AG117" s="718">
        <v>2.75</v>
      </c>
      <c r="AH117" s="724">
        <v>181885</v>
      </c>
      <c r="AI117" s="739"/>
      <c r="AJ117" s="739"/>
      <c r="AK117" s="721">
        <f t="shared" si="44"/>
        <v>181885</v>
      </c>
    </row>
    <row r="118" spans="1:37" s="680" customFormat="1" ht="18.95" customHeight="1">
      <c r="A118" s="676">
        <v>70</v>
      </c>
      <c r="B118" s="695" t="s">
        <v>810</v>
      </c>
      <c r="C118" s="694" t="s">
        <v>603</v>
      </c>
      <c r="D118" s="678" t="s">
        <v>1</v>
      </c>
      <c r="E118" s="676">
        <v>1</v>
      </c>
      <c r="F118" s="675" t="s">
        <v>650</v>
      </c>
      <c r="G118" s="718">
        <v>1.25</v>
      </c>
      <c r="H118" s="678">
        <v>90000</v>
      </c>
      <c r="I118" s="737"/>
      <c r="J118" s="737"/>
      <c r="K118" s="721">
        <f t="shared" si="45"/>
        <v>90000</v>
      </c>
      <c r="L118" s="722">
        <v>1</v>
      </c>
      <c r="M118" s="675" t="s">
        <v>649</v>
      </c>
      <c r="N118" s="702">
        <f t="shared" si="40"/>
        <v>1.3607499244027821</v>
      </c>
      <c r="O118" s="723">
        <v>90000</v>
      </c>
      <c r="P118" s="737"/>
      <c r="Q118" s="737"/>
      <c r="R118" s="721">
        <f t="shared" si="46"/>
        <v>90000</v>
      </c>
      <c r="S118" s="678">
        <f t="shared" si="47"/>
        <v>0</v>
      </c>
      <c r="T118" s="678">
        <f t="shared" si="41"/>
        <v>0</v>
      </c>
      <c r="U118" s="678">
        <f t="shared" si="41"/>
        <v>0</v>
      </c>
      <c r="V118" s="678">
        <f t="shared" si="41"/>
        <v>0</v>
      </c>
      <c r="W118" s="721">
        <f t="shared" si="42"/>
        <v>0</v>
      </c>
      <c r="X118" s="722">
        <v>1</v>
      </c>
      <c r="Y118" s="675" t="s">
        <v>651</v>
      </c>
      <c r="Z118" s="718">
        <v>1.25</v>
      </c>
      <c r="AA118" s="724">
        <v>90000</v>
      </c>
      <c r="AB118" s="739"/>
      <c r="AC118" s="739"/>
      <c r="AD118" s="721">
        <f t="shared" si="43"/>
        <v>90000</v>
      </c>
      <c r="AE118" s="722">
        <v>1</v>
      </c>
      <c r="AF118" s="675" t="s">
        <v>745</v>
      </c>
      <c r="AG118" s="718">
        <v>1.25</v>
      </c>
      <c r="AH118" s="724">
        <v>90000</v>
      </c>
      <c r="AI118" s="739"/>
      <c r="AJ118" s="739"/>
      <c r="AK118" s="721">
        <f t="shared" si="44"/>
        <v>90000</v>
      </c>
    </row>
    <row r="119" spans="1:37" s="680" customFormat="1" ht="18.95" customHeight="1">
      <c r="A119" s="676">
        <v>71</v>
      </c>
      <c r="B119" s="695" t="s">
        <v>846</v>
      </c>
      <c r="C119" s="694" t="s">
        <v>603</v>
      </c>
      <c r="D119" s="678" t="s">
        <v>1</v>
      </c>
      <c r="E119" s="676">
        <v>1</v>
      </c>
      <c r="F119" s="675" t="s">
        <v>679</v>
      </c>
      <c r="G119" s="718">
        <v>1.25</v>
      </c>
      <c r="H119" s="678">
        <v>90000</v>
      </c>
      <c r="I119" s="737"/>
      <c r="J119" s="737"/>
      <c r="K119" s="721">
        <f t="shared" si="45"/>
        <v>90000</v>
      </c>
      <c r="L119" s="722">
        <v>1</v>
      </c>
      <c r="M119" s="675" t="s">
        <v>818</v>
      </c>
      <c r="N119" s="702">
        <f t="shared" si="40"/>
        <v>1.3607499244027821</v>
      </c>
      <c r="O119" s="723">
        <v>90000</v>
      </c>
      <c r="P119" s="737"/>
      <c r="Q119" s="737"/>
      <c r="R119" s="721">
        <f>O119+P119+Q119</f>
        <v>90000</v>
      </c>
      <c r="S119" s="678">
        <f t="shared" si="47"/>
        <v>0</v>
      </c>
      <c r="T119" s="678">
        <f t="shared" si="41"/>
        <v>0</v>
      </c>
      <c r="U119" s="678">
        <f t="shared" si="41"/>
        <v>0</v>
      </c>
      <c r="V119" s="678">
        <f t="shared" si="41"/>
        <v>0</v>
      </c>
      <c r="W119" s="721">
        <f t="shared" si="42"/>
        <v>0</v>
      </c>
      <c r="X119" s="722">
        <v>1</v>
      </c>
      <c r="Y119" s="675" t="s">
        <v>678</v>
      </c>
      <c r="Z119" s="718">
        <v>1.25</v>
      </c>
      <c r="AA119" s="724">
        <v>90000</v>
      </c>
      <c r="AB119" s="739"/>
      <c r="AC119" s="739"/>
      <c r="AD119" s="721">
        <f t="shared" si="43"/>
        <v>90000</v>
      </c>
      <c r="AE119" s="722">
        <v>1</v>
      </c>
      <c r="AF119" s="675" t="s">
        <v>655</v>
      </c>
      <c r="AG119" s="718">
        <v>1.25</v>
      </c>
      <c r="AH119" s="724">
        <v>90000</v>
      </c>
      <c r="AI119" s="739"/>
      <c r="AJ119" s="739"/>
      <c r="AK119" s="721">
        <f t="shared" si="44"/>
        <v>90000</v>
      </c>
    </row>
    <row r="120" spans="1:37" s="680" customFormat="1" ht="18.95" customHeight="1">
      <c r="A120" s="676">
        <v>72</v>
      </c>
      <c r="B120" s="695" t="s">
        <v>834</v>
      </c>
      <c r="C120" s="694" t="s">
        <v>604</v>
      </c>
      <c r="D120" s="678" t="s">
        <v>1</v>
      </c>
      <c r="E120" s="676">
        <v>1</v>
      </c>
      <c r="F120" s="675" t="s">
        <v>615</v>
      </c>
      <c r="G120" s="718">
        <v>1.6</v>
      </c>
      <c r="H120" s="678">
        <v>105824</v>
      </c>
      <c r="I120" s="737"/>
      <c r="J120" s="737"/>
      <c r="K120" s="721">
        <f t="shared" si="45"/>
        <v>105824</v>
      </c>
      <c r="L120" s="722">
        <v>1</v>
      </c>
      <c r="M120" s="675" t="s">
        <v>613</v>
      </c>
      <c r="N120" s="702">
        <f t="shared" si="40"/>
        <v>1.6</v>
      </c>
      <c r="O120" s="723">
        <v>105824</v>
      </c>
      <c r="P120" s="737"/>
      <c r="Q120" s="737"/>
      <c r="R120" s="721">
        <f t="shared" si="46"/>
        <v>105824</v>
      </c>
      <c r="S120" s="678">
        <f t="shared" si="47"/>
        <v>0</v>
      </c>
      <c r="T120" s="678">
        <f t="shared" si="41"/>
        <v>0</v>
      </c>
      <c r="U120" s="678">
        <f t="shared" si="41"/>
        <v>0</v>
      </c>
      <c r="V120" s="678">
        <f t="shared" si="41"/>
        <v>0</v>
      </c>
      <c r="W120" s="721">
        <f t="shared" si="42"/>
        <v>0</v>
      </c>
      <c r="X120" s="722">
        <v>1</v>
      </c>
      <c r="Y120" s="675" t="s">
        <v>614</v>
      </c>
      <c r="Z120" s="718">
        <v>1.6</v>
      </c>
      <c r="AA120" s="724">
        <v>105824</v>
      </c>
      <c r="AB120" s="739"/>
      <c r="AC120" s="739"/>
      <c r="AD120" s="721">
        <f t="shared" si="43"/>
        <v>105824</v>
      </c>
      <c r="AE120" s="722">
        <v>1</v>
      </c>
      <c r="AF120" s="675" t="s">
        <v>616</v>
      </c>
      <c r="AG120" s="718">
        <v>1.6</v>
      </c>
      <c r="AH120" s="724">
        <v>105824</v>
      </c>
      <c r="AI120" s="739"/>
      <c r="AJ120" s="739"/>
      <c r="AK120" s="721">
        <f t="shared" si="44"/>
        <v>105824</v>
      </c>
    </row>
    <row r="121" spans="1:37" s="680" customFormat="1" ht="18.95" customHeight="1">
      <c r="A121" s="676">
        <v>73</v>
      </c>
      <c r="B121" s="695" t="s">
        <v>812</v>
      </c>
      <c r="C121" s="694" t="s">
        <v>604</v>
      </c>
      <c r="D121" s="678" t="s">
        <v>1</v>
      </c>
      <c r="E121" s="676">
        <v>1</v>
      </c>
      <c r="F121" s="675" t="s">
        <v>667</v>
      </c>
      <c r="G121" s="718">
        <v>1.6</v>
      </c>
      <c r="H121" s="678">
        <v>105824</v>
      </c>
      <c r="I121" s="737"/>
      <c r="J121" s="737"/>
      <c r="K121" s="721">
        <f t="shared" si="45"/>
        <v>105824</v>
      </c>
      <c r="L121" s="722">
        <v>1</v>
      </c>
      <c r="M121" s="675" t="s">
        <v>668</v>
      </c>
      <c r="N121" s="702">
        <f t="shared" si="40"/>
        <v>1.6</v>
      </c>
      <c r="O121" s="723">
        <v>105824</v>
      </c>
      <c r="P121" s="737"/>
      <c r="Q121" s="737"/>
      <c r="R121" s="721">
        <f t="shared" si="46"/>
        <v>105824</v>
      </c>
      <c r="S121" s="678">
        <f t="shared" si="47"/>
        <v>0</v>
      </c>
      <c r="T121" s="678">
        <f t="shared" si="41"/>
        <v>0</v>
      </c>
      <c r="U121" s="678">
        <f t="shared" si="41"/>
        <v>0</v>
      </c>
      <c r="V121" s="678">
        <f t="shared" si="41"/>
        <v>0</v>
      </c>
      <c r="W121" s="721">
        <f t="shared" si="42"/>
        <v>0</v>
      </c>
      <c r="X121" s="722">
        <v>1</v>
      </c>
      <c r="Y121" s="675" t="s">
        <v>669</v>
      </c>
      <c r="Z121" s="718">
        <v>1.6</v>
      </c>
      <c r="AA121" s="724">
        <v>105824</v>
      </c>
      <c r="AB121" s="739"/>
      <c r="AC121" s="739"/>
      <c r="AD121" s="721">
        <f t="shared" si="43"/>
        <v>105824</v>
      </c>
      <c r="AE121" s="722">
        <v>1</v>
      </c>
      <c r="AF121" s="675" t="s">
        <v>670</v>
      </c>
      <c r="AG121" s="718">
        <v>1.6</v>
      </c>
      <c r="AH121" s="724">
        <v>105824</v>
      </c>
      <c r="AI121" s="739"/>
      <c r="AJ121" s="739"/>
      <c r="AK121" s="721">
        <f t="shared" si="44"/>
        <v>105824</v>
      </c>
    </row>
    <row r="122" spans="1:37" s="680" customFormat="1" ht="18.95" customHeight="1">
      <c r="A122" s="676">
        <v>74</v>
      </c>
      <c r="B122" s="695"/>
      <c r="C122" s="694" t="s">
        <v>604</v>
      </c>
      <c r="D122" s="678" t="s">
        <v>1</v>
      </c>
      <c r="E122" s="676">
        <v>1</v>
      </c>
      <c r="F122" s="675"/>
      <c r="G122" s="718">
        <v>1.6</v>
      </c>
      <c r="H122" s="678">
        <v>105824</v>
      </c>
      <c r="I122" s="737"/>
      <c r="J122" s="737"/>
      <c r="K122" s="721">
        <f t="shared" si="45"/>
        <v>105824</v>
      </c>
      <c r="L122" s="722">
        <v>1</v>
      </c>
      <c r="M122" s="675"/>
      <c r="N122" s="702">
        <f t="shared" si="40"/>
        <v>1.6</v>
      </c>
      <c r="O122" s="723">
        <v>105824</v>
      </c>
      <c r="P122" s="737"/>
      <c r="Q122" s="737"/>
      <c r="R122" s="721">
        <f t="shared" si="46"/>
        <v>105824</v>
      </c>
      <c r="S122" s="678">
        <f t="shared" si="47"/>
        <v>0</v>
      </c>
      <c r="T122" s="678">
        <f t="shared" si="41"/>
        <v>0</v>
      </c>
      <c r="U122" s="678">
        <f t="shared" si="41"/>
        <v>0</v>
      </c>
      <c r="V122" s="678">
        <f t="shared" si="41"/>
        <v>0</v>
      </c>
      <c r="W122" s="721">
        <f t="shared" si="42"/>
        <v>0</v>
      </c>
      <c r="X122" s="722">
        <v>1</v>
      </c>
      <c r="Y122" s="675"/>
      <c r="Z122" s="718">
        <v>1.6</v>
      </c>
      <c r="AA122" s="724">
        <v>105824</v>
      </c>
      <c r="AB122" s="739"/>
      <c r="AC122" s="739"/>
      <c r="AD122" s="721">
        <f t="shared" si="43"/>
        <v>105824</v>
      </c>
      <c r="AE122" s="722">
        <v>1</v>
      </c>
      <c r="AF122" s="675"/>
      <c r="AG122" s="718">
        <v>1.6</v>
      </c>
      <c r="AH122" s="724">
        <v>105824</v>
      </c>
      <c r="AI122" s="739"/>
      <c r="AJ122" s="739"/>
      <c r="AK122" s="721">
        <f t="shared" si="44"/>
        <v>105824</v>
      </c>
    </row>
    <row r="123" spans="1:37" s="680" customFormat="1" ht="18.95" customHeight="1">
      <c r="A123" s="676">
        <v>75</v>
      </c>
      <c r="B123" s="695" t="s">
        <v>813</v>
      </c>
      <c r="C123" s="694" t="s">
        <v>605</v>
      </c>
      <c r="D123" s="678" t="s">
        <v>1</v>
      </c>
      <c r="E123" s="676">
        <v>1</v>
      </c>
      <c r="F123" s="675" t="s">
        <v>727</v>
      </c>
      <c r="G123" s="718">
        <v>1.1037193831267009</v>
      </c>
      <c r="H123" s="678">
        <v>90000</v>
      </c>
      <c r="I123" s="737"/>
      <c r="J123" s="737"/>
      <c r="K123" s="721">
        <f t="shared" si="45"/>
        <v>90000</v>
      </c>
      <c r="L123" s="722">
        <v>1</v>
      </c>
      <c r="M123" s="675" t="s">
        <v>728</v>
      </c>
      <c r="N123" s="702">
        <f t="shared" si="40"/>
        <v>1.3607499244027821</v>
      </c>
      <c r="O123" s="723">
        <v>90000</v>
      </c>
      <c r="P123" s="737"/>
      <c r="Q123" s="737"/>
      <c r="R123" s="721">
        <f t="shared" si="46"/>
        <v>90000</v>
      </c>
      <c r="S123" s="678">
        <f t="shared" si="47"/>
        <v>0</v>
      </c>
      <c r="T123" s="678">
        <f t="shared" si="41"/>
        <v>0</v>
      </c>
      <c r="U123" s="678">
        <f t="shared" si="41"/>
        <v>0</v>
      </c>
      <c r="V123" s="678">
        <f t="shared" si="41"/>
        <v>0</v>
      </c>
      <c r="W123" s="721">
        <f t="shared" si="42"/>
        <v>0</v>
      </c>
      <c r="X123" s="722">
        <v>1</v>
      </c>
      <c r="Y123" s="675" t="s">
        <v>729</v>
      </c>
      <c r="Z123" s="718">
        <v>1.1037193831267009</v>
      </c>
      <c r="AA123" s="724">
        <v>90000</v>
      </c>
      <c r="AB123" s="739"/>
      <c r="AC123" s="739"/>
      <c r="AD123" s="721">
        <f t="shared" si="43"/>
        <v>90000</v>
      </c>
      <c r="AE123" s="722">
        <v>1</v>
      </c>
      <c r="AF123" s="675" t="s">
        <v>730</v>
      </c>
      <c r="AG123" s="718">
        <v>1.1037193831267009</v>
      </c>
      <c r="AH123" s="724">
        <v>90000</v>
      </c>
      <c r="AI123" s="739"/>
      <c r="AJ123" s="739"/>
      <c r="AK123" s="721">
        <f t="shared" si="44"/>
        <v>90000</v>
      </c>
    </row>
    <row r="124" spans="1:37" s="256" customFormat="1" ht="20.25" customHeight="1">
      <c r="A124" s="707"/>
      <c r="B124" s="708" t="s">
        <v>110</v>
      </c>
      <c r="C124" s="709" t="s">
        <v>1</v>
      </c>
      <c r="D124" s="709" t="s">
        <v>1</v>
      </c>
      <c r="E124" s="709">
        <f>SUM(E108:E123)</f>
        <v>16</v>
      </c>
      <c r="F124" s="709" t="s">
        <v>1</v>
      </c>
      <c r="G124" s="710" t="s">
        <v>1</v>
      </c>
      <c r="H124" s="709">
        <f>SUM(H108:H123)</f>
        <v>3196695</v>
      </c>
      <c r="I124" s="709">
        <f>SUM(I108:I123)</f>
        <v>0</v>
      </c>
      <c r="J124" s="709">
        <f>SUM(J108:J123)</f>
        <v>0</v>
      </c>
      <c r="K124" s="709">
        <f>SUM(K108:K123)</f>
        <v>3196695</v>
      </c>
      <c r="L124" s="709">
        <f>SUM(L108:L123)</f>
        <v>16</v>
      </c>
      <c r="M124" s="750" t="s">
        <v>1</v>
      </c>
      <c r="N124" s="710" t="s">
        <v>1</v>
      </c>
      <c r="O124" s="709">
        <f t="shared" ref="O124:X124" si="48">SUM(O108:O123)</f>
        <v>3196695</v>
      </c>
      <c r="P124" s="709">
        <f t="shared" si="48"/>
        <v>0</v>
      </c>
      <c r="Q124" s="709">
        <f t="shared" si="48"/>
        <v>0</v>
      </c>
      <c r="R124" s="709">
        <f t="shared" si="48"/>
        <v>3196695</v>
      </c>
      <c r="S124" s="709">
        <f t="shared" si="48"/>
        <v>0</v>
      </c>
      <c r="T124" s="709">
        <f t="shared" si="48"/>
        <v>0</v>
      </c>
      <c r="U124" s="709">
        <f t="shared" si="48"/>
        <v>0</v>
      </c>
      <c r="V124" s="709">
        <f t="shared" si="48"/>
        <v>0</v>
      </c>
      <c r="W124" s="709">
        <f t="shared" si="48"/>
        <v>0</v>
      </c>
      <c r="X124" s="709">
        <f t="shared" si="48"/>
        <v>16</v>
      </c>
      <c r="Y124" s="709" t="s">
        <v>1</v>
      </c>
      <c r="Z124" s="710" t="s">
        <v>1</v>
      </c>
      <c r="AA124" s="709">
        <f>SUM(AA108:AA123)</f>
        <v>3196695</v>
      </c>
      <c r="AB124" s="709">
        <f>SUM(AB108:AB123)</f>
        <v>0</v>
      </c>
      <c r="AC124" s="709">
        <f>SUM(AC108:AC123)</f>
        <v>0</v>
      </c>
      <c r="AD124" s="709">
        <f>SUM(AD108:AD123)</f>
        <v>3196695</v>
      </c>
      <c r="AE124" s="709">
        <f>SUM(AE108:AE123)</f>
        <v>16</v>
      </c>
      <c r="AF124" s="709" t="s">
        <v>1</v>
      </c>
      <c r="AG124" s="709" t="s">
        <v>1</v>
      </c>
      <c r="AH124" s="709">
        <f>SUM(AH108:AH123)</f>
        <v>3196695</v>
      </c>
      <c r="AI124" s="709">
        <f>SUM(AI108:AI123)</f>
        <v>0</v>
      </c>
      <c r="AJ124" s="709">
        <f>SUM(AJ108:AJ123)</f>
        <v>0</v>
      </c>
      <c r="AK124" s="709">
        <f>SUM(AK108:AK123)</f>
        <v>3196695</v>
      </c>
    </row>
    <row r="125" spans="1:37" ht="18" customHeight="1">
      <c r="A125" s="234"/>
      <c r="B125" s="302"/>
      <c r="C125" s="253"/>
      <c r="D125" s="253"/>
      <c r="E125" s="104"/>
      <c r="F125" s="253"/>
      <c r="G125" s="702"/>
      <c r="H125" s="253"/>
      <c r="I125" s="253"/>
      <c r="J125" s="253"/>
      <c r="K125" s="706"/>
      <c r="L125" s="253"/>
      <c r="M125" s="749"/>
      <c r="N125" s="702"/>
      <c r="O125" s="253"/>
      <c r="P125" s="253"/>
      <c r="Q125" s="253"/>
      <c r="R125" s="706"/>
      <c r="S125" s="253"/>
      <c r="T125" s="253"/>
      <c r="U125" s="253"/>
      <c r="V125" s="253"/>
      <c r="W125" s="706"/>
      <c r="X125" s="253"/>
      <c r="Y125" s="253"/>
      <c r="Z125" s="702"/>
      <c r="AA125" s="253"/>
      <c r="AB125" s="253"/>
      <c r="AC125" s="253"/>
      <c r="AD125" s="706"/>
      <c r="AE125" s="253"/>
      <c r="AF125" s="253"/>
      <c r="AG125" s="253"/>
      <c r="AH125" s="253"/>
      <c r="AI125" s="253"/>
      <c r="AJ125" s="253"/>
      <c r="AK125" s="706"/>
    </row>
    <row r="126" spans="1:37" s="601" customFormat="1" ht="30" customHeight="1">
      <c r="A126" s="599"/>
      <c r="B126" s="600" t="s">
        <v>278</v>
      </c>
      <c r="C126" s="372" t="s">
        <v>1</v>
      </c>
      <c r="D126" s="372" t="s">
        <v>1</v>
      </c>
      <c r="E126" s="372">
        <f>E13+E18+E105+E124</f>
        <v>75</v>
      </c>
      <c r="F126" s="372" t="s">
        <v>1</v>
      </c>
      <c r="G126" s="744" t="s">
        <v>1</v>
      </c>
      <c r="H126" s="372">
        <f>H13+H18+H105+H124</f>
        <v>19188685.800000001</v>
      </c>
      <c r="I126" s="372">
        <f>I13+I18+I105+I124</f>
        <v>0</v>
      </c>
      <c r="J126" s="372">
        <f>J13+J18+J105+J124</f>
        <v>197295.62</v>
      </c>
      <c r="K126" s="709">
        <f>K13+K18+K105+K124</f>
        <v>19385981.420000002</v>
      </c>
      <c r="L126" s="372">
        <f>L13+L18+L105+L124</f>
        <v>75</v>
      </c>
      <c r="M126" s="752" t="s">
        <v>1</v>
      </c>
      <c r="N126" s="744" t="s">
        <v>1</v>
      </c>
      <c r="O126" s="372">
        <f t="shared" ref="O126:X126" si="49">O13+O18+O105+O124</f>
        <v>18863271</v>
      </c>
      <c r="P126" s="372">
        <f t="shared" si="49"/>
        <v>0</v>
      </c>
      <c r="Q126" s="372">
        <f t="shared" si="49"/>
        <v>193790.05000000002</v>
      </c>
      <c r="R126" s="709">
        <f t="shared" si="49"/>
        <v>19057061.050000001</v>
      </c>
      <c r="S126" s="372">
        <f t="shared" si="49"/>
        <v>0</v>
      </c>
      <c r="T126" s="372">
        <f t="shared" si="49"/>
        <v>325414.79999999923</v>
      </c>
      <c r="U126" s="372">
        <f t="shared" si="49"/>
        <v>0</v>
      </c>
      <c r="V126" s="372">
        <f t="shared" si="49"/>
        <v>3505.5699999999888</v>
      </c>
      <c r="W126" s="709">
        <f t="shared" si="49"/>
        <v>328920.36999999918</v>
      </c>
      <c r="X126" s="372">
        <f t="shared" si="49"/>
        <v>75</v>
      </c>
      <c r="Y126" s="372" t="s">
        <v>1</v>
      </c>
      <c r="Z126" s="744" t="s">
        <v>1</v>
      </c>
      <c r="AA126" s="372">
        <f>AA13+AA18+AA105+AA124</f>
        <v>19363295.199999999</v>
      </c>
      <c r="AB126" s="372">
        <f>AB13+AB18+AB105+AB124</f>
        <v>0</v>
      </c>
      <c r="AC126" s="372">
        <f>AC13+AC18+AC105+AC124</f>
        <v>198287.72</v>
      </c>
      <c r="AD126" s="709">
        <f>AD13+AD18+AD105+AD124</f>
        <v>19561582.920000002</v>
      </c>
      <c r="AE126" s="372">
        <f>AE13+AE18+AE105+AE124</f>
        <v>75</v>
      </c>
      <c r="AF126" s="372" t="s">
        <v>1</v>
      </c>
      <c r="AG126" s="372" t="s">
        <v>1</v>
      </c>
      <c r="AH126" s="372">
        <f>AH13+AH18+AH105+AH124</f>
        <v>19603383.399999999</v>
      </c>
      <c r="AI126" s="372">
        <f>AI13+AI18+AI105+AI124</f>
        <v>0</v>
      </c>
      <c r="AJ126" s="372">
        <f>AJ13+AJ18+AJ105+AJ124</f>
        <v>200801.04</v>
      </c>
      <c r="AK126" s="709">
        <f>AK13+AK18+AK105+AK124</f>
        <v>19804184.440000001</v>
      </c>
    </row>
    <row r="127" spans="1:37" s="16" customFormat="1" ht="12" customHeight="1">
      <c r="A127" s="43"/>
      <c r="B127" s="745"/>
      <c r="C127" s="261"/>
      <c r="D127" s="43"/>
      <c r="E127" s="260"/>
      <c r="F127" s="43"/>
      <c r="G127" s="43"/>
      <c r="H127" s="43"/>
      <c r="I127" s="43"/>
      <c r="J127" s="43"/>
      <c r="K127" s="43"/>
      <c r="L127" s="260"/>
      <c r="M127" s="43"/>
      <c r="N127" s="43"/>
      <c r="O127" s="43"/>
      <c r="P127" s="43"/>
      <c r="Q127" s="43"/>
      <c r="R127" s="43"/>
      <c r="S127" s="43"/>
      <c r="T127" s="43"/>
      <c r="U127" s="43"/>
      <c r="V127" s="43"/>
      <c r="W127" s="43"/>
      <c r="X127" s="336"/>
      <c r="Y127" s="43"/>
      <c r="Z127" s="43"/>
      <c r="AA127" s="43"/>
      <c r="AB127" s="43"/>
      <c r="AC127" s="43"/>
      <c r="AD127" s="43"/>
      <c r="AE127" s="336"/>
      <c r="AF127" s="43"/>
      <c r="AG127" s="43"/>
      <c r="AH127" s="43"/>
      <c r="AI127" s="43"/>
      <c r="AJ127" s="43"/>
      <c r="AK127" s="43"/>
    </row>
    <row r="129" spans="2:33">
      <c r="B129" s="21" t="s">
        <v>238</v>
      </c>
    </row>
    <row r="130" spans="2:33" ht="19.5" customHeight="1">
      <c r="B130" s="746" t="s">
        <v>450</v>
      </c>
      <c r="C130" s="190"/>
      <c r="D130" s="331"/>
      <c r="E130" s="331"/>
      <c r="F130" s="331"/>
      <c r="G130" s="331"/>
      <c r="M130" s="331"/>
      <c r="N130" s="331"/>
      <c r="Y130" s="331"/>
      <c r="Z130" s="331"/>
      <c r="AF130" s="331"/>
      <c r="AG130" s="331"/>
    </row>
    <row r="131" spans="2:33" ht="33.75" customHeight="1">
      <c r="B131" s="942" t="s">
        <v>449</v>
      </c>
      <c r="C131" s="943"/>
      <c r="D131" s="943"/>
      <c r="E131" s="943"/>
      <c r="F131" s="943"/>
      <c r="G131" s="943"/>
      <c r="H131" s="943"/>
      <c r="I131" s="943"/>
    </row>
    <row r="132" spans="2:33" ht="19.5" customHeight="1">
      <c r="B132" s="747" t="s">
        <v>307</v>
      </c>
      <c r="C132" s="331"/>
      <c r="D132" s="331"/>
      <c r="E132" s="331"/>
      <c r="F132" s="331"/>
      <c r="G132" s="331"/>
      <c r="M132" s="331"/>
      <c r="N132" s="331"/>
      <c r="Y132" s="331"/>
      <c r="Z132" s="331"/>
      <c r="AF132" s="331"/>
      <c r="AG132" s="331"/>
    </row>
  </sheetData>
  <mergeCells count="7">
    <mergeCell ref="B131:I131"/>
    <mergeCell ref="S2:X2"/>
    <mergeCell ref="S4:W4"/>
    <mergeCell ref="B42:C42"/>
    <mergeCell ref="B49:C49"/>
    <mergeCell ref="B67:C67"/>
    <mergeCell ref="B84:C84"/>
  </mergeCells>
  <pageMargins left="0.7" right="0.19" top="0.36" bottom="0.34" header="0.3" footer="0.3"/>
  <pageSetup paperSize="9" scale="65" orientation="landscape" r:id="rId1"/>
</worksheet>
</file>

<file path=xl/worksheets/sheet18.xml><?xml version="1.0" encoding="utf-8"?>
<worksheet xmlns="http://schemas.openxmlformats.org/spreadsheetml/2006/main" xmlns:r="http://schemas.openxmlformats.org/officeDocument/2006/relationships">
  <dimension ref="A1:AL64"/>
  <sheetViews>
    <sheetView topLeftCell="R37" workbookViewId="0">
      <selection activeCell="AF13" sqref="AF13"/>
    </sheetView>
  </sheetViews>
  <sheetFormatPr defaultRowHeight="13.5"/>
  <cols>
    <col min="1" max="1" width="3.5703125" style="4" customWidth="1"/>
    <col min="2" max="2" width="27.42578125" style="5" customWidth="1"/>
    <col min="3" max="3" width="9.140625" style="5" bestFit="1" customWidth="1"/>
    <col min="4" max="4" width="8.140625" style="5" customWidth="1"/>
    <col min="5" max="5" width="10.5703125" style="5" customWidth="1"/>
    <col min="6" max="6" width="12.140625" style="5" customWidth="1"/>
    <col min="7" max="7" width="8.7109375" style="5" customWidth="1"/>
    <col min="8" max="8" width="14" style="5" customWidth="1"/>
    <col min="9" max="9" width="9.42578125" style="5" bestFit="1" customWidth="1"/>
    <col min="10" max="10" width="9" style="5" customWidth="1"/>
    <col min="11" max="12" width="10.5703125" style="5" customWidth="1"/>
    <col min="13" max="13" width="9" style="5" bestFit="1" customWidth="1"/>
    <col min="14" max="14" width="8" style="5" customWidth="1"/>
    <col min="15" max="15" width="10.7109375" style="5" bestFit="1" customWidth="1"/>
    <col min="16" max="16" width="8.85546875" style="5" customWidth="1"/>
    <col min="17" max="17" width="9" style="5" bestFit="1" customWidth="1"/>
    <col min="18" max="18" width="10" style="5" customWidth="1"/>
    <col min="19" max="19" width="9.85546875" style="5" customWidth="1"/>
    <col min="20" max="20" width="10" style="5" customWidth="1"/>
    <col min="21" max="21" width="9.85546875" style="5" customWidth="1"/>
    <col min="22" max="23" width="9.140625" style="5"/>
    <col min="24" max="24" width="10.5703125" style="5" customWidth="1"/>
    <col min="25" max="25" width="12.140625" style="5" customWidth="1"/>
    <col min="26" max="26" width="8.7109375" style="5" customWidth="1"/>
    <col min="27" max="27" width="10.7109375" style="5" bestFit="1" customWidth="1"/>
    <col min="28" max="28" width="9.42578125" style="5" bestFit="1" customWidth="1"/>
    <col min="29" max="29" width="9" style="5" customWidth="1"/>
    <col min="30" max="30" width="9.85546875" style="5" bestFit="1" customWidth="1"/>
    <col min="31" max="31" width="10.5703125" style="5" customWidth="1"/>
    <col min="32" max="32" width="12.140625" style="5" customWidth="1"/>
    <col min="33" max="33" width="9" style="5" customWidth="1"/>
    <col min="34" max="34" width="10.7109375" style="5" bestFit="1" customWidth="1"/>
    <col min="35" max="35" width="9.42578125" style="5" bestFit="1" customWidth="1"/>
    <col min="36" max="36" width="9" style="5" customWidth="1"/>
    <col min="37" max="37" width="10.5703125" style="5" customWidth="1"/>
    <col min="38" max="16384" width="9.140625" style="5"/>
  </cols>
  <sheetData>
    <row r="1" spans="1:38" ht="16.5">
      <c r="A1" s="32"/>
      <c r="B1" s="243" t="s">
        <v>225</v>
      </c>
      <c r="C1" s="33"/>
      <c r="D1" s="33"/>
      <c r="E1" s="33"/>
      <c r="F1" s="33"/>
      <c r="G1" s="33"/>
      <c r="H1" s="33"/>
      <c r="I1" s="3"/>
      <c r="J1" s="32"/>
      <c r="K1" s="137" t="s">
        <v>222</v>
      </c>
      <c r="L1" s="33"/>
      <c r="M1" s="137"/>
      <c r="N1" s="33"/>
      <c r="O1" s="138"/>
      <c r="P1" s="32"/>
      <c r="Q1" s="137"/>
      <c r="R1" s="33"/>
      <c r="S1" s="138"/>
      <c r="T1" s="33"/>
      <c r="U1" s="138"/>
      <c r="V1" s="33"/>
      <c r="W1" s="138"/>
      <c r="X1" s="189"/>
      <c r="Y1" s="189"/>
      <c r="Z1" s="189"/>
      <c r="AA1" s="189"/>
      <c r="AB1" s="3"/>
      <c r="AC1" s="335"/>
      <c r="AD1" s="137"/>
      <c r="AE1" s="189"/>
      <c r="AF1" s="189"/>
      <c r="AG1" s="189"/>
      <c r="AH1" s="189"/>
      <c r="AI1" s="3"/>
      <c r="AJ1" s="335"/>
      <c r="AK1" s="137"/>
      <c r="AL1" s="190"/>
    </row>
    <row r="2" spans="1:38" ht="16.5" customHeight="1" thickBot="1">
      <c r="A2" s="32"/>
      <c r="B2" s="24"/>
      <c r="C2" s="186"/>
      <c r="D2" s="186"/>
      <c r="E2" s="186"/>
      <c r="F2" s="186"/>
      <c r="G2" s="24"/>
      <c r="H2" s="186"/>
      <c r="I2" s="187"/>
      <c r="K2" s="448" t="s">
        <v>27</v>
      </c>
      <c r="L2" s="186"/>
      <c r="M2" s="152"/>
      <c r="N2" s="152"/>
      <c r="O2" s="245"/>
      <c r="P2" s="877"/>
      <c r="Q2" s="877"/>
      <c r="R2" s="877"/>
      <c r="S2" s="152"/>
      <c r="T2" s="152"/>
      <c r="U2" s="152"/>
      <c r="V2" s="152"/>
      <c r="W2" s="152"/>
      <c r="X2" s="9"/>
      <c r="Y2" s="9"/>
      <c r="Z2" s="6"/>
      <c r="AA2" s="9"/>
      <c r="AB2" s="187"/>
      <c r="AC2" s="190"/>
      <c r="AD2" s="448"/>
      <c r="AE2" s="9"/>
      <c r="AF2" s="9"/>
      <c r="AG2" s="6"/>
      <c r="AH2" s="9"/>
      <c r="AI2" s="187"/>
      <c r="AJ2" s="190"/>
      <c r="AK2" s="448"/>
      <c r="AL2" s="190"/>
    </row>
    <row r="3" spans="1:38" s="190" customFormat="1" ht="25.5" customHeight="1">
      <c r="A3" s="32"/>
      <c r="B3" s="449" t="s">
        <v>28</v>
      </c>
      <c r="C3" s="138"/>
      <c r="D3" s="138"/>
      <c r="E3" s="138"/>
      <c r="F3" s="33"/>
      <c r="G3" s="188"/>
      <c r="H3" s="33"/>
      <c r="I3" s="33"/>
      <c r="J3" s="33"/>
      <c r="K3" s="43" t="s">
        <v>223</v>
      </c>
      <c r="L3" s="138"/>
      <c r="M3" s="43"/>
      <c r="N3" s="36"/>
      <c r="O3" s="189"/>
      <c r="P3" s="33"/>
      <c r="Q3" s="43"/>
      <c r="R3" s="36"/>
      <c r="S3" s="189"/>
      <c r="T3" s="36"/>
      <c r="U3" s="189"/>
      <c r="V3" s="36"/>
      <c r="W3" s="189"/>
      <c r="X3" s="138"/>
      <c r="Y3" s="33"/>
      <c r="Z3" s="188"/>
      <c r="AA3" s="33"/>
      <c r="AB3" s="33"/>
      <c r="AC3" s="33"/>
      <c r="AD3" s="43" t="s">
        <v>223</v>
      </c>
      <c r="AE3" s="138"/>
      <c r="AF3" s="33"/>
      <c r="AG3" s="188"/>
      <c r="AH3" s="33"/>
      <c r="AI3" s="33"/>
      <c r="AJ3" s="33"/>
      <c r="AK3" s="43" t="s">
        <v>223</v>
      </c>
    </row>
    <row r="4" spans="1:38" s="190" customFormat="1">
      <c r="A4" s="246"/>
      <c r="B4" s="247"/>
      <c r="C4" s="248"/>
      <c r="D4" s="249"/>
      <c r="E4" s="249"/>
      <c r="F4" s="249"/>
      <c r="G4" s="366" t="s">
        <v>544</v>
      </c>
      <c r="H4" s="249"/>
      <c r="I4" s="249"/>
      <c r="J4" s="249"/>
      <c r="K4" s="249"/>
      <c r="L4" s="249"/>
      <c r="M4" s="248"/>
      <c r="N4" s="949" t="s">
        <v>389</v>
      </c>
      <c r="O4" s="949"/>
      <c r="P4" s="949"/>
      <c r="Q4" s="949"/>
      <c r="R4" s="950"/>
      <c r="S4" s="951" t="s">
        <v>224</v>
      </c>
      <c r="T4" s="949"/>
      <c r="U4" s="949"/>
      <c r="V4" s="949"/>
      <c r="W4" s="950"/>
      <c r="X4" s="248"/>
      <c r="Y4" s="249"/>
      <c r="Z4" s="366" t="s">
        <v>556</v>
      </c>
      <c r="AA4" s="249"/>
      <c r="AB4" s="249"/>
      <c r="AC4" s="249"/>
      <c r="AD4" s="633"/>
      <c r="AE4" s="631"/>
      <c r="AF4" s="632"/>
      <c r="AG4" s="366" t="s">
        <v>559</v>
      </c>
      <c r="AH4" s="632"/>
      <c r="AI4" s="632"/>
      <c r="AJ4" s="249"/>
      <c r="AK4" s="634"/>
    </row>
    <row r="5" spans="1:38" s="190" customFormat="1" ht="102">
      <c r="A5" s="250" t="s">
        <v>111</v>
      </c>
      <c r="B5" s="66" t="s">
        <v>226</v>
      </c>
      <c r="C5" s="66" t="s">
        <v>227</v>
      </c>
      <c r="D5" s="66" t="s">
        <v>228</v>
      </c>
      <c r="E5" s="66" t="s">
        <v>218</v>
      </c>
      <c r="F5" s="578" t="s">
        <v>543</v>
      </c>
      <c r="G5" s="578" t="s">
        <v>545</v>
      </c>
      <c r="H5" s="332" t="s">
        <v>334</v>
      </c>
      <c r="I5" s="66" t="s">
        <v>230</v>
      </c>
      <c r="J5" s="66" t="s">
        <v>231</v>
      </c>
      <c r="K5" s="66" t="s">
        <v>232</v>
      </c>
      <c r="L5" s="578" t="s">
        <v>579</v>
      </c>
      <c r="M5" s="578" t="s">
        <v>393</v>
      </c>
      <c r="N5" s="66" t="s">
        <v>218</v>
      </c>
      <c r="O5" s="66" t="s">
        <v>300</v>
      </c>
      <c r="P5" s="66" t="s">
        <v>230</v>
      </c>
      <c r="Q5" s="66" t="s">
        <v>231</v>
      </c>
      <c r="R5" s="66" t="s">
        <v>268</v>
      </c>
      <c r="S5" s="66" t="s">
        <v>218</v>
      </c>
      <c r="T5" s="66" t="s">
        <v>300</v>
      </c>
      <c r="U5" s="66" t="s">
        <v>230</v>
      </c>
      <c r="V5" s="66" t="s">
        <v>231</v>
      </c>
      <c r="W5" s="66" t="s">
        <v>580</v>
      </c>
      <c r="X5" s="66" t="s">
        <v>218</v>
      </c>
      <c r="Y5" s="578" t="s">
        <v>560</v>
      </c>
      <c r="Z5" s="578" t="s">
        <v>557</v>
      </c>
      <c r="AA5" s="66" t="s">
        <v>249</v>
      </c>
      <c r="AB5" s="66" t="s">
        <v>230</v>
      </c>
      <c r="AC5" s="66" t="s">
        <v>231</v>
      </c>
      <c r="AD5" s="66" t="s">
        <v>564</v>
      </c>
      <c r="AE5" s="66" t="s">
        <v>218</v>
      </c>
      <c r="AF5" s="578" t="s">
        <v>561</v>
      </c>
      <c r="AG5" s="578" t="s">
        <v>558</v>
      </c>
      <c r="AH5" s="66" t="s">
        <v>249</v>
      </c>
      <c r="AI5" s="66" t="s">
        <v>230</v>
      </c>
      <c r="AJ5" s="66" t="s">
        <v>231</v>
      </c>
      <c r="AK5" s="65" t="s">
        <v>268</v>
      </c>
    </row>
    <row r="6" spans="1:38" s="37" customFormat="1" ht="12.75">
      <c r="A6" s="127">
        <v>1</v>
      </c>
      <c r="B6" s="127">
        <v>2</v>
      </c>
      <c r="C6" s="127">
        <v>3</v>
      </c>
      <c r="D6" s="127">
        <v>4</v>
      </c>
      <c r="E6" s="127">
        <v>5</v>
      </c>
      <c r="F6" s="127">
        <v>6</v>
      </c>
      <c r="G6" s="127">
        <v>7</v>
      </c>
      <c r="H6" s="127">
        <v>8</v>
      </c>
      <c r="I6" s="127">
        <v>9</v>
      </c>
      <c r="J6" s="127">
        <v>10</v>
      </c>
      <c r="K6" s="127">
        <v>11</v>
      </c>
      <c r="L6" s="127">
        <v>12</v>
      </c>
      <c r="M6" s="127">
        <v>13</v>
      </c>
      <c r="N6" s="127">
        <v>14</v>
      </c>
      <c r="O6" s="127">
        <v>15</v>
      </c>
      <c r="P6" s="127">
        <v>16</v>
      </c>
      <c r="Q6" s="127">
        <v>17</v>
      </c>
      <c r="R6" s="127">
        <v>18</v>
      </c>
      <c r="S6" s="127">
        <v>19</v>
      </c>
      <c r="T6" s="127">
        <v>20</v>
      </c>
      <c r="U6" s="127">
        <v>21</v>
      </c>
      <c r="V6" s="127">
        <v>22</v>
      </c>
      <c r="W6" s="127">
        <v>23</v>
      </c>
      <c r="X6" s="127">
        <v>24</v>
      </c>
      <c r="Y6" s="127">
        <v>25</v>
      </c>
      <c r="Z6" s="127">
        <v>26</v>
      </c>
      <c r="AA6" s="127">
        <v>27</v>
      </c>
      <c r="AB6" s="127">
        <v>28</v>
      </c>
      <c r="AC6" s="127">
        <v>29</v>
      </c>
      <c r="AD6" s="127">
        <v>30</v>
      </c>
      <c r="AE6" s="127">
        <v>31</v>
      </c>
      <c r="AF6" s="127">
        <v>32</v>
      </c>
      <c r="AG6" s="127">
        <v>33</v>
      </c>
      <c r="AH6" s="127">
        <v>34</v>
      </c>
      <c r="AI6" s="127">
        <v>35</v>
      </c>
      <c r="AJ6" s="127">
        <v>36</v>
      </c>
      <c r="AK6" s="127">
        <v>37</v>
      </c>
    </row>
    <row r="7" spans="1:38" ht="14.25">
      <c r="A7" s="251" t="s">
        <v>2</v>
      </c>
      <c r="B7" s="252" t="s">
        <v>448</v>
      </c>
      <c r="C7" s="253"/>
      <c r="D7" s="253"/>
      <c r="E7" s="253"/>
      <c r="F7" s="253"/>
      <c r="G7" s="252"/>
      <c r="H7" s="253"/>
      <c r="I7" s="253"/>
      <c r="J7" s="253"/>
      <c r="K7" s="253"/>
      <c r="L7" s="253"/>
      <c r="M7" s="253"/>
      <c r="N7" s="252"/>
      <c r="O7" s="253"/>
      <c r="P7" s="253"/>
      <c r="Q7" s="253"/>
      <c r="R7" s="252"/>
      <c r="S7" s="252"/>
      <c r="T7" s="252"/>
      <c r="U7" s="252"/>
      <c r="V7" s="109"/>
      <c r="W7" s="109"/>
      <c r="X7" s="253"/>
      <c r="Y7" s="253"/>
      <c r="Z7" s="252"/>
      <c r="AA7" s="253"/>
      <c r="AB7" s="253"/>
      <c r="AC7" s="253"/>
      <c r="AD7" s="253"/>
      <c r="AE7" s="253"/>
      <c r="AF7" s="253"/>
      <c r="AG7" s="252"/>
      <c r="AH7" s="253"/>
      <c r="AI7" s="253"/>
      <c r="AJ7" s="253"/>
      <c r="AK7" s="253"/>
    </row>
    <row r="8" spans="1:38">
      <c r="A8" s="234"/>
      <c r="B8" s="205" t="s">
        <v>195</v>
      </c>
      <c r="C8" s="253"/>
      <c r="D8" s="253"/>
      <c r="E8" s="253"/>
      <c r="F8" s="253"/>
      <c r="G8" s="205"/>
      <c r="H8" s="253"/>
      <c r="I8" s="253"/>
      <c r="J8" s="253"/>
      <c r="K8" s="253"/>
      <c r="L8" s="253"/>
      <c r="M8" s="253"/>
      <c r="N8" s="205"/>
      <c r="O8" s="253"/>
      <c r="P8" s="253"/>
      <c r="Q8" s="253"/>
      <c r="R8" s="205"/>
      <c r="S8" s="205"/>
      <c r="T8" s="205"/>
      <c r="U8" s="205"/>
      <c r="V8" s="109"/>
      <c r="W8" s="109"/>
      <c r="X8" s="253"/>
      <c r="Y8" s="253"/>
      <c r="Z8" s="205"/>
      <c r="AA8" s="253"/>
      <c r="AB8" s="253"/>
      <c r="AC8" s="253"/>
      <c r="AD8" s="253"/>
      <c r="AE8" s="253"/>
      <c r="AF8" s="253"/>
      <c r="AG8" s="205"/>
      <c r="AH8" s="253"/>
      <c r="AI8" s="253"/>
      <c r="AJ8" s="253"/>
      <c r="AK8" s="253"/>
    </row>
    <row r="9" spans="1:38">
      <c r="A9" s="234">
        <v>1</v>
      </c>
      <c r="B9" s="104"/>
      <c r="C9" s="234"/>
      <c r="D9" s="253" t="s">
        <v>1</v>
      </c>
      <c r="E9" s="253"/>
      <c r="F9" s="253" t="s">
        <v>1</v>
      </c>
      <c r="G9" s="104"/>
      <c r="H9" s="234"/>
      <c r="I9" s="234"/>
      <c r="J9" s="234"/>
      <c r="K9" s="253">
        <f>H9+I9+J9</f>
        <v>0</v>
      </c>
      <c r="L9" s="253" t="s">
        <v>1</v>
      </c>
      <c r="M9" s="253"/>
      <c r="N9" s="104"/>
      <c r="O9" s="234"/>
      <c r="P9" s="234"/>
      <c r="Q9" s="234"/>
      <c r="R9" s="253">
        <f>O9+P9+Q9</f>
        <v>0</v>
      </c>
      <c r="S9" s="253">
        <f t="shared" ref="S9:V11" si="0">G9-N9</f>
        <v>0</v>
      </c>
      <c r="T9" s="253">
        <f t="shared" si="0"/>
        <v>0</v>
      </c>
      <c r="U9" s="253">
        <f t="shared" si="0"/>
        <v>0</v>
      </c>
      <c r="V9" s="253">
        <f t="shared" si="0"/>
        <v>0</v>
      </c>
      <c r="W9" s="253">
        <f>T9+U9+V9</f>
        <v>0</v>
      </c>
      <c r="X9" s="253"/>
      <c r="Y9" s="253" t="s">
        <v>1</v>
      </c>
      <c r="Z9" s="104"/>
      <c r="AA9" s="234"/>
      <c r="AB9" s="234"/>
      <c r="AC9" s="234"/>
      <c r="AD9" s="253">
        <f>AA9+AB9+AC9</f>
        <v>0</v>
      </c>
      <c r="AE9" s="253"/>
      <c r="AF9" s="253" t="s">
        <v>1</v>
      </c>
      <c r="AG9" s="104"/>
      <c r="AH9" s="234"/>
      <c r="AI9" s="234"/>
      <c r="AJ9" s="234"/>
      <c r="AK9" s="253">
        <f>AH9+AI9+AJ9</f>
        <v>0</v>
      </c>
    </row>
    <row r="10" spans="1:38">
      <c r="A10" s="234">
        <v>2</v>
      </c>
      <c r="B10" s="104"/>
      <c r="C10" s="234"/>
      <c r="D10" s="253" t="s">
        <v>1</v>
      </c>
      <c r="E10" s="253"/>
      <c r="F10" s="253" t="s">
        <v>1</v>
      </c>
      <c r="G10" s="104"/>
      <c r="H10" s="234"/>
      <c r="I10" s="234"/>
      <c r="J10" s="234"/>
      <c r="K10" s="253">
        <f>H10+I10+J10</f>
        <v>0</v>
      </c>
      <c r="L10" s="253" t="s">
        <v>1</v>
      </c>
      <c r="M10" s="253"/>
      <c r="N10" s="104"/>
      <c r="O10" s="234"/>
      <c r="P10" s="234"/>
      <c r="Q10" s="234"/>
      <c r="R10" s="253">
        <f>O10+P10+Q10</f>
        <v>0</v>
      </c>
      <c r="S10" s="253">
        <f t="shared" si="0"/>
        <v>0</v>
      </c>
      <c r="T10" s="253">
        <f t="shared" si="0"/>
        <v>0</v>
      </c>
      <c r="U10" s="253">
        <f t="shared" si="0"/>
        <v>0</v>
      </c>
      <c r="V10" s="253">
        <f t="shared" si="0"/>
        <v>0</v>
      </c>
      <c r="W10" s="253">
        <f>T10+U10+V10</f>
        <v>0</v>
      </c>
      <c r="X10" s="253"/>
      <c r="Y10" s="253" t="s">
        <v>1</v>
      </c>
      <c r="Z10" s="104"/>
      <c r="AA10" s="234"/>
      <c r="AB10" s="234"/>
      <c r="AC10" s="234"/>
      <c r="AD10" s="253">
        <f>AA10+AB10+AC10</f>
        <v>0</v>
      </c>
      <c r="AE10" s="253"/>
      <c r="AF10" s="253" t="s">
        <v>1</v>
      </c>
      <c r="AG10" s="104"/>
      <c r="AH10" s="234"/>
      <c r="AI10" s="234"/>
      <c r="AJ10" s="234"/>
      <c r="AK10" s="253">
        <f>AH10+AI10+AJ10</f>
        <v>0</v>
      </c>
    </row>
    <row r="11" spans="1:38">
      <c r="A11" s="234">
        <v>3</v>
      </c>
      <c r="B11" s="104"/>
      <c r="C11" s="234"/>
      <c r="D11" s="253" t="s">
        <v>1</v>
      </c>
      <c r="E11" s="253"/>
      <c r="F11" s="253" t="s">
        <v>1</v>
      </c>
      <c r="G11" s="104"/>
      <c r="H11" s="234"/>
      <c r="I11" s="234"/>
      <c r="J11" s="234"/>
      <c r="K11" s="253">
        <f>H11+I11+J11</f>
        <v>0</v>
      </c>
      <c r="L11" s="253" t="s">
        <v>1</v>
      </c>
      <c r="M11" s="253"/>
      <c r="N11" s="104"/>
      <c r="O11" s="234"/>
      <c r="P11" s="234"/>
      <c r="Q11" s="234"/>
      <c r="R11" s="253">
        <f>O11+P11+Q11</f>
        <v>0</v>
      </c>
      <c r="S11" s="253">
        <f t="shared" si="0"/>
        <v>0</v>
      </c>
      <c r="T11" s="253">
        <f t="shared" si="0"/>
        <v>0</v>
      </c>
      <c r="U11" s="253">
        <f t="shared" si="0"/>
        <v>0</v>
      </c>
      <c r="V11" s="253">
        <f t="shared" si="0"/>
        <v>0</v>
      </c>
      <c r="W11" s="253">
        <f>T11+U11+V11</f>
        <v>0</v>
      </c>
      <c r="X11" s="253"/>
      <c r="Y11" s="253" t="s">
        <v>1</v>
      </c>
      <c r="Z11" s="104"/>
      <c r="AA11" s="234"/>
      <c r="AB11" s="234"/>
      <c r="AC11" s="234"/>
      <c r="AD11" s="253">
        <f>AA11+AB11+AC11</f>
        <v>0</v>
      </c>
      <c r="AE11" s="253"/>
      <c r="AF11" s="253" t="s">
        <v>1</v>
      </c>
      <c r="AG11" s="104"/>
      <c r="AH11" s="234"/>
      <c r="AI11" s="234"/>
      <c r="AJ11" s="234"/>
      <c r="AK11" s="253">
        <f>AH11+AI11+AJ11</f>
        <v>0</v>
      </c>
    </row>
    <row r="12" spans="1:38" s="256" customFormat="1" ht="14.25">
      <c r="A12" s="251"/>
      <c r="B12" s="254" t="s">
        <v>110</v>
      </c>
      <c r="C12" s="255" t="s">
        <v>1</v>
      </c>
      <c r="D12" s="255" t="s">
        <v>1</v>
      </c>
      <c r="E12" s="255"/>
      <c r="F12" s="255" t="s">
        <v>1</v>
      </c>
      <c r="G12" s="255">
        <f t="shared" ref="G12:Q12" si="1">SUM(G9:G11)</f>
        <v>0</v>
      </c>
      <c r="H12" s="255">
        <f t="shared" si="1"/>
        <v>0</v>
      </c>
      <c r="I12" s="255">
        <f t="shared" si="1"/>
        <v>0</v>
      </c>
      <c r="J12" s="255">
        <f t="shared" si="1"/>
        <v>0</v>
      </c>
      <c r="K12" s="255">
        <f t="shared" si="1"/>
        <v>0</v>
      </c>
      <c r="L12" s="255" t="s">
        <v>1</v>
      </c>
      <c r="M12" s="255" t="s">
        <v>1</v>
      </c>
      <c r="N12" s="255">
        <f t="shared" si="1"/>
        <v>0</v>
      </c>
      <c r="O12" s="255">
        <f t="shared" si="1"/>
        <v>0</v>
      </c>
      <c r="P12" s="255">
        <f t="shared" si="1"/>
        <v>0</v>
      </c>
      <c r="Q12" s="255">
        <f t="shared" si="1"/>
        <v>0</v>
      </c>
      <c r="R12" s="255">
        <f t="shared" ref="R12:W12" si="2">SUM(R9:R11)</f>
        <v>0</v>
      </c>
      <c r="S12" s="255">
        <f t="shared" si="2"/>
        <v>0</v>
      </c>
      <c r="T12" s="255">
        <f t="shared" si="2"/>
        <v>0</v>
      </c>
      <c r="U12" s="255">
        <f t="shared" si="2"/>
        <v>0</v>
      </c>
      <c r="V12" s="255">
        <f t="shared" si="2"/>
        <v>0</v>
      </c>
      <c r="W12" s="255">
        <f t="shared" si="2"/>
        <v>0</v>
      </c>
      <c r="X12" s="255"/>
      <c r="Y12" s="255" t="s">
        <v>1</v>
      </c>
      <c r="Z12" s="255">
        <f>SUM(Z9:Z11)</f>
        <v>0</v>
      </c>
      <c r="AA12" s="255">
        <f>SUM(AA9:AA11)</f>
        <v>0</v>
      </c>
      <c r="AB12" s="255">
        <f>SUM(AB9:AB11)</f>
        <v>0</v>
      </c>
      <c r="AC12" s="255">
        <f>SUM(AC9:AC11)</f>
        <v>0</v>
      </c>
      <c r="AD12" s="255">
        <f>SUM(AD9:AD11)</f>
        <v>0</v>
      </c>
      <c r="AE12" s="255"/>
      <c r="AF12" s="255" t="s">
        <v>1</v>
      </c>
      <c r="AG12" s="255">
        <f>SUM(AG9:AG11)</f>
        <v>0</v>
      </c>
      <c r="AH12" s="255">
        <f>SUM(AH9:AH11)</f>
        <v>0</v>
      </c>
      <c r="AI12" s="255">
        <f>SUM(AI9:AI11)</f>
        <v>0</v>
      </c>
      <c r="AJ12" s="255">
        <f>SUM(AJ9:AJ11)</f>
        <v>0</v>
      </c>
      <c r="AK12" s="255">
        <f>SUM(AK9:AK11)</f>
        <v>0</v>
      </c>
    </row>
    <row r="13" spans="1:38" ht="40.5">
      <c r="A13" s="251" t="s">
        <v>3</v>
      </c>
      <c r="B13" s="252" t="s">
        <v>462</v>
      </c>
      <c r="C13" s="253"/>
      <c r="D13" s="253"/>
      <c r="E13" s="253"/>
      <c r="F13" s="253"/>
      <c r="G13" s="252"/>
      <c r="H13" s="252"/>
      <c r="I13" s="252"/>
      <c r="J13" s="252"/>
      <c r="K13" s="252"/>
      <c r="L13" s="253"/>
      <c r="M13" s="253"/>
      <c r="N13" s="252"/>
      <c r="O13" s="252"/>
      <c r="P13" s="252"/>
      <c r="Q13" s="252"/>
      <c r="R13" s="252"/>
      <c r="S13" s="252"/>
      <c r="T13" s="252"/>
      <c r="U13" s="252"/>
      <c r="V13" s="109"/>
      <c r="W13" s="109"/>
      <c r="X13" s="253"/>
      <c r="Y13" s="253"/>
      <c r="Z13" s="252"/>
      <c r="AA13" s="252"/>
      <c r="AB13" s="252"/>
      <c r="AC13" s="252"/>
      <c r="AD13" s="252"/>
      <c r="AE13" s="253"/>
      <c r="AF13" s="253"/>
      <c r="AG13" s="252"/>
      <c r="AH13" s="252"/>
      <c r="AI13" s="252"/>
      <c r="AJ13" s="252"/>
      <c r="AK13" s="252"/>
    </row>
    <row r="14" spans="1:38">
      <c r="A14" s="234"/>
      <c r="B14" s="205" t="s">
        <v>195</v>
      </c>
      <c r="C14" s="253"/>
      <c r="D14" s="253"/>
      <c r="E14" s="253"/>
      <c r="F14" s="253"/>
      <c r="G14" s="205"/>
      <c r="H14" s="205"/>
      <c r="I14" s="205"/>
      <c r="J14" s="205"/>
      <c r="K14" s="205"/>
      <c r="L14" s="253"/>
      <c r="M14" s="253"/>
      <c r="N14" s="205"/>
      <c r="O14" s="205"/>
      <c r="P14" s="205"/>
      <c r="Q14" s="205"/>
      <c r="R14" s="205"/>
      <c r="S14" s="205"/>
      <c r="T14" s="205"/>
      <c r="U14" s="205"/>
      <c r="V14" s="109"/>
      <c r="W14" s="109"/>
      <c r="X14" s="253"/>
      <c r="Y14" s="253"/>
      <c r="Z14" s="205"/>
      <c r="AA14" s="205"/>
      <c r="AB14" s="205"/>
      <c r="AC14" s="205"/>
      <c r="AD14" s="205"/>
      <c r="AE14" s="253"/>
      <c r="AF14" s="253"/>
      <c r="AG14" s="205"/>
      <c r="AH14" s="205"/>
      <c r="AI14" s="205"/>
      <c r="AJ14" s="205"/>
      <c r="AK14" s="205"/>
    </row>
    <row r="15" spans="1:38">
      <c r="A15" s="234">
        <v>1</v>
      </c>
      <c r="B15" s="257"/>
      <c r="C15" s="234"/>
      <c r="D15" s="253" t="s">
        <v>1</v>
      </c>
      <c r="E15" s="253"/>
      <c r="F15" s="253" t="s">
        <v>1</v>
      </c>
      <c r="G15" s="104"/>
      <c r="H15" s="234"/>
      <c r="I15" s="234"/>
      <c r="J15" s="234"/>
      <c r="K15" s="253">
        <f>H15+I15+J15</f>
        <v>0</v>
      </c>
      <c r="L15" s="253" t="s">
        <v>1</v>
      </c>
      <c r="M15" s="253"/>
      <c r="N15" s="104"/>
      <c r="O15" s="234"/>
      <c r="P15" s="234"/>
      <c r="Q15" s="234"/>
      <c r="R15" s="253">
        <f>O15+P15+Q15</f>
        <v>0</v>
      </c>
      <c r="S15" s="253">
        <f t="shared" ref="S15:V17" si="3">G15-N15</f>
        <v>0</v>
      </c>
      <c r="T15" s="253">
        <f t="shared" si="3"/>
        <v>0</v>
      </c>
      <c r="U15" s="253">
        <f t="shared" si="3"/>
        <v>0</v>
      </c>
      <c r="V15" s="253">
        <f t="shared" si="3"/>
        <v>0</v>
      </c>
      <c r="W15" s="253">
        <f>T15+U15+V15</f>
        <v>0</v>
      </c>
      <c r="X15" s="253"/>
      <c r="Y15" s="253" t="s">
        <v>1</v>
      </c>
      <c r="Z15" s="104"/>
      <c r="AA15" s="234"/>
      <c r="AB15" s="234"/>
      <c r="AC15" s="234"/>
      <c r="AD15" s="253">
        <f>AA15+AB15+AC15</f>
        <v>0</v>
      </c>
      <c r="AE15" s="253"/>
      <c r="AF15" s="253" t="s">
        <v>1</v>
      </c>
      <c r="AG15" s="104"/>
      <c r="AH15" s="234"/>
      <c r="AI15" s="234"/>
      <c r="AJ15" s="234"/>
      <c r="AK15" s="253">
        <f>AH15+AI15+AJ15</f>
        <v>0</v>
      </c>
    </row>
    <row r="16" spans="1:38">
      <c r="A16" s="234">
        <v>2</v>
      </c>
      <c r="B16" s="257"/>
      <c r="C16" s="234"/>
      <c r="D16" s="253" t="s">
        <v>1</v>
      </c>
      <c r="E16" s="253"/>
      <c r="F16" s="253" t="s">
        <v>1</v>
      </c>
      <c r="G16" s="104"/>
      <c r="H16" s="234"/>
      <c r="I16" s="234"/>
      <c r="J16" s="234"/>
      <c r="K16" s="253">
        <f>H16+I16+J16</f>
        <v>0</v>
      </c>
      <c r="L16" s="253" t="s">
        <v>1</v>
      </c>
      <c r="M16" s="253"/>
      <c r="N16" s="104"/>
      <c r="O16" s="234"/>
      <c r="P16" s="234"/>
      <c r="Q16" s="234"/>
      <c r="R16" s="253">
        <f>O16+P16+Q16</f>
        <v>0</v>
      </c>
      <c r="S16" s="253">
        <f t="shared" si="3"/>
        <v>0</v>
      </c>
      <c r="T16" s="253">
        <f t="shared" si="3"/>
        <v>0</v>
      </c>
      <c r="U16" s="253">
        <f t="shared" si="3"/>
        <v>0</v>
      </c>
      <c r="V16" s="253">
        <f t="shared" si="3"/>
        <v>0</v>
      </c>
      <c r="W16" s="253">
        <f>T16+U16+V16</f>
        <v>0</v>
      </c>
      <c r="X16" s="253"/>
      <c r="Y16" s="253" t="s">
        <v>1</v>
      </c>
      <c r="Z16" s="104"/>
      <c r="AA16" s="234"/>
      <c r="AB16" s="234"/>
      <c r="AC16" s="234"/>
      <c r="AD16" s="253">
        <f>AA16+AB16+AC16</f>
        <v>0</v>
      </c>
      <c r="AE16" s="253"/>
      <c r="AF16" s="253" t="s">
        <v>1</v>
      </c>
      <c r="AG16" s="104"/>
      <c r="AH16" s="234"/>
      <c r="AI16" s="234"/>
      <c r="AJ16" s="234"/>
      <c r="AK16" s="253">
        <f>AH16+AI16+AJ16</f>
        <v>0</v>
      </c>
    </row>
    <row r="17" spans="1:37">
      <c r="A17" s="234">
        <v>3</v>
      </c>
      <c r="B17" s="257"/>
      <c r="C17" s="234"/>
      <c r="D17" s="253" t="s">
        <v>1</v>
      </c>
      <c r="E17" s="253"/>
      <c r="F17" s="253" t="s">
        <v>1</v>
      </c>
      <c r="G17" s="104"/>
      <c r="H17" s="234"/>
      <c r="I17" s="234"/>
      <c r="J17" s="234"/>
      <c r="K17" s="253">
        <f>H17+I17+J17</f>
        <v>0</v>
      </c>
      <c r="L17" s="253" t="s">
        <v>1</v>
      </c>
      <c r="M17" s="253"/>
      <c r="N17" s="104"/>
      <c r="O17" s="234"/>
      <c r="P17" s="234"/>
      <c r="Q17" s="234"/>
      <c r="R17" s="253">
        <f>O17+P17+Q17</f>
        <v>0</v>
      </c>
      <c r="S17" s="253">
        <f t="shared" si="3"/>
        <v>0</v>
      </c>
      <c r="T17" s="253">
        <f t="shared" si="3"/>
        <v>0</v>
      </c>
      <c r="U17" s="253">
        <f t="shared" si="3"/>
        <v>0</v>
      </c>
      <c r="V17" s="253">
        <f t="shared" si="3"/>
        <v>0</v>
      </c>
      <c r="W17" s="253">
        <f>T17+U17+V17</f>
        <v>0</v>
      </c>
      <c r="X17" s="253"/>
      <c r="Y17" s="253" t="s">
        <v>1</v>
      </c>
      <c r="Z17" s="104"/>
      <c r="AA17" s="234"/>
      <c r="AB17" s="234"/>
      <c r="AC17" s="234"/>
      <c r="AD17" s="253">
        <f>AA17+AB17+AC17</f>
        <v>0</v>
      </c>
      <c r="AE17" s="253"/>
      <c r="AF17" s="253" t="s">
        <v>1</v>
      </c>
      <c r="AG17" s="104"/>
      <c r="AH17" s="234"/>
      <c r="AI17" s="234"/>
      <c r="AJ17" s="234"/>
      <c r="AK17" s="253">
        <f>AH17+AI17+AJ17</f>
        <v>0</v>
      </c>
    </row>
    <row r="18" spans="1:37" s="256" customFormat="1" ht="14.25">
      <c r="A18" s="251"/>
      <c r="B18" s="254" t="s">
        <v>110</v>
      </c>
      <c r="C18" s="255" t="s">
        <v>1</v>
      </c>
      <c r="D18" s="255" t="s">
        <v>1</v>
      </c>
      <c r="E18" s="255"/>
      <c r="F18" s="255" t="s">
        <v>1</v>
      </c>
      <c r="G18" s="255">
        <f t="shared" ref="G18:Q18" si="4">SUM(G15:G17)</f>
        <v>0</v>
      </c>
      <c r="H18" s="255">
        <f t="shared" si="4"/>
        <v>0</v>
      </c>
      <c r="I18" s="255">
        <f t="shared" si="4"/>
        <v>0</v>
      </c>
      <c r="J18" s="255">
        <f t="shared" si="4"/>
        <v>0</v>
      </c>
      <c r="K18" s="255">
        <f t="shared" si="4"/>
        <v>0</v>
      </c>
      <c r="L18" s="255" t="s">
        <v>1</v>
      </c>
      <c r="M18" s="255" t="s">
        <v>1</v>
      </c>
      <c r="N18" s="255">
        <f t="shared" si="4"/>
        <v>0</v>
      </c>
      <c r="O18" s="255">
        <f t="shared" si="4"/>
        <v>0</v>
      </c>
      <c r="P18" s="255">
        <f t="shared" si="4"/>
        <v>0</v>
      </c>
      <c r="Q18" s="255">
        <f t="shared" si="4"/>
        <v>0</v>
      </c>
      <c r="R18" s="255">
        <f t="shared" ref="R18:W18" si="5">SUM(R15:R17)</f>
        <v>0</v>
      </c>
      <c r="S18" s="255">
        <f t="shared" si="5"/>
        <v>0</v>
      </c>
      <c r="T18" s="255">
        <f t="shared" si="5"/>
        <v>0</v>
      </c>
      <c r="U18" s="255">
        <f t="shared" si="5"/>
        <v>0</v>
      </c>
      <c r="V18" s="255">
        <f t="shared" si="5"/>
        <v>0</v>
      </c>
      <c r="W18" s="255">
        <f t="shared" si="5"/>
        <v>0</v>
      </c>
      <c r="X18" s="255"/>
      <c r="Y18" s="255" t="s">
        <v>1</v>
      </c>
      <c r="Z18" s="255">
        <f>SUM(Z15:Z17)</f>
        <v>0</v>
      </c>
      <c r="AA18" s="255">
        <f>SUM(AA15:AA17)</f>
        <v>0</v>
      </c>
      <c r="AB18" s="255">
        <f>SUM(AB15:AB17)</f>
        <v>0</v>
      </c>
      <c r="AC18" s="255">
        <f>SUM(AC15:AC17)</f>
        <v>0</v>
      </c>
      <c r="AD18" s="255">
        <f>SUM(AD15:AD17)</f>
        <v>0</v>
      </c>
      <c r="AE18" s="255"/>
      <c r="AF18" s="255" t="s">
        <v>1</v>
      </c>
      <c r="AG18" s="255">
        <f>SUM(AG15:AG17)</f>
        <v>0</v>
      </c>
      <c r="AH18" s="255">
        <f>SUM(AH15:AH17)</f>
        <v>0</v>
      </c>
      <c r="AI18" s="255">
        <f>SUM(AI15:AI17)</f>
        <v>0</v>
      </c>
      <c r="AJ18" s="255">
        <f>SUM(AJ15:AJ17)</f>
        <v>0</v>
      </c>
      <c r="AK18" s="255">
        <f>SUM(AK15:AK17)</f>
        <v>0</v>
      </c>
    </row>
    <row r="19" spans="1:37">
      <c r="A19" s="234"/>
      <c r="B19" s="254"/>
      <c r="C19" s="253"/>
      <c r="D19" s="253"/>
      <c r="E19" s="253"/>
      <c r="F19" s="253"/>
      <c r="G19" s="253"/>
      <c r="H19" s="253"/>
      <c r="I19" s="253"/>
      <c r="J19" s="253"/>
      <c r="K19" s="253"/>
      <c r="L19" s="253"/>
      <c r="M19" s="253"/>
      <c r="N19" s="253"/>
      <c r="O19" s="253"/>
      <c r="P19" s="253"/>
      <c r="Q19" s="253"/>
      <c r="R19" s="253"/>
      <c r="S19" s="253"/>
      <c r="T19" s="253"/>
      <c r="U19" s="253"/>
      <c r="V19" s="109"/>
      <c r="W19" s="109"/>
      <c r="X19" s="253"/>
      <c r="Y19" s="253"/>
      <c r="Z19" s="253"/>
      <c r="AA19" s="253"/>
      <c r="AB19" s="253"/>
      <c r="AC19" s="253"/>
      <c r="AD19" s="253"/>
      <c r="AE19" s="253"/>
      <c r="AF19" s="253"/>
      <c r="AG19" s="253"/>
      <c r="AH19" s="253"/>
      <c r="AI19" s="253"/>
      <c r="AJ19" s="253"/>
      <c r="AK19" s="253"/>
    </row>
    <row r="20" spans="1:37">
      <c r="A20" s="234"/>
      <c r="B20" s="254"/>
      <c r="C20" s="253"/>
      <c r="D20" s="253"/>
      <c r="E20" s="253"/>
      <c r="F20" s="253"/>
      <c r="G20" s="253"/>
      <c r="H20" s="253"/>
      <c r="I20" s="253"/>
      <c r="J20" s="253"/>
      <c r="K20" s="253"/>
      <c r="L20" s="253"/>
      <c r="M20" s="253"/>
      <c r="N20" s="253"/>
      <c r="O20" s="253"/>
      <c r="P20" s="253"/>
      <c r="Q20" s="253"/>
      <c r="R20" s="253"/>
      <c r="S20" s="253"/>
      <c r="T20" s="253"/>
      <c r="U20" s="253"/>
      <c r="V20" s="109"/>
      <c r="W20" s="109"/>
      <c r="X20" s="253"/>
      <c r="Y20" s="253"/>
      <c r="Z20" s="253"/>
      <c r="AA20" s="253"/>
      <c r="AB20" s="253"/>
      <c r="AC20" s="253"/>
      <c r="AD20" s="253"/>
      <c r="AE20" s="253"/>
      <c r="AF20" s="253"/>
      <c r="AG20" s="253"/>
      <c r="AH20" s="253"/>
      <c r="AI20" s="253"/>
      <c r="AJ20" s="253"/>
      <c r="AK20" s="253"/>
    </row>
    <row r="21" spans="1:37" ht="14.25">
      <c r="A21" s="251" t="s">
        <v>4</v>
      </c>
      <c r="B21" s="252" t="s">
        <v>240</v>
      </c>
      <c r="C21" s="253"/>
      <c r="D21" s="253"/>
      <c r="E21" s="253"/>
      <c r="F21" s="253"/>
      <c r="G21" s="252"/>
      <c r="H21" s="252"/>
      <c r="I21" s="252"/>
      <c r="J21" s="252"/>
      <c r="K21" s="252"/>
      <c r="L21" s="253"/>
      <c r="M21" s="253"/>
      <c r="N21" s="252"/>
      <c r="O21" s="252"/>
      <c r="P21" s="252"/>
      <c r="Q21" s="252"/>
      <c r="R21" s="252"/>
      <c r="S21" s="252"/>
      <c r="T21" s="252"/>
      <c r="U21" s="252"/>
      <c r="V21" s="109"/>
      <c r="W21" s="109"/>
      <c r="X21" s="253"/>
      <c r="Y21" s="253"/>
      <c r="Z21" s="252"/>
      <c r="AA21" s="252"/>
      <c r="AB21" s="252"/>
      <c r="AC21" s="252"/>
      <c r="AD21" s="252"/>
      <c r="AE21" s="253"/>
      <c r="AF21" s="253"/>
      <c r="AG21" s="252"/>
      <c r="AH21" s="252"/>
      <c r="AI21" s="252"/>
      <c r="AJ21" s="252"/>
      <c r="AK21" s="252"/>
    </row>
    <row r="22" spans="1:37">
      <c r="A22" s="234"/>
      <c r="B22" s="205" t="s">
        <v>195</v>
      </c>
      <c r="C22" s="253"/>
      <c r="D22" s="253"/>
      <c r="E22" s="253"/>
      <c r="F22" s="253"/>
      <c r="G22" s="205"/>
      <c r="H22" s="205"/>
      <c r="I22" s="205"/>
      <c r="J22" s="205"/>
      <c r="K22" s="205"/>
      <c r="L22" s="253"/>
      <c r="M22" s="253"/>
      <c r="N22" s="205"/>
      <c r="O22" s="205"/>
      <c r="P22" s="205"/>
      <c r="Q22" s="205"/>
      <c r="R22" s="205"/>
      <c r="S22" s="205"/>
      <c r="T22" s="205"/>
      <c r="U22" s="205"/>
      <c r="V22" s="109"/>
      <c r="W22" s="109"/>
      <c r="X22" s="253"/>
      <c r="Y22" s="253"/>
      <c r="Z22" s="205"/>
      <c r="AA22" s="205"/>
      <c r="AB22" s="205"/>
      <c r="AC22" s="205"/>
      <c r="AD22" s="205"/>
      <c r="AE22" s="253"/>
      <c r="AF22" s="253"/>
      <c r="AG22" s="205"/>
      <c r="AH22" s="205"/>
      <c r="AI22" s="205"/>
      <c r="AJ22" s="205"/>
      <c r="AK22" s="205"/>
    </row>
    <row r="23" spans="1:37">
      <c r="A23" s="234"/>
      <c r="B23" s="205" t="s">
        <v>233</v>
      </c>
      <c r="C23" s="253"/>
      <c r="D23" s="253"/>
      <c r="E23" s="253"/>
      <c r="F23" s="253"/>
      <c r="G23" s="205"/>
      <c r="H23" s="205"/>
      <c r="I23" s="205"/>
      <c r="J23" s="205"/>
      <c r="K23" s="205"/>
      <c r="L23" s="253"/>
      <c r="M23" s="253"/>
      <c r="N23" s="205"/>
      <c r="O23" s="205"/>
      <c r="P23" s="205"/>
      <c r="Q23" s="205"/>
      <c r="R23" s="205"/>
      <c r="S23" s="205"/>
      <c r="T23" s="205"/>
      <c r="U23" s="205"/>
      <c r="V23" s="109"/>
      <c r="W23" s="109"/>
      <c r="X23" s="253"/>
      <c r="Y23" s="253"/>
      <c r="Z23" s="205"/>
      <c r="AA23" s="205"/>
      <c r="AB23" s="205"/>
      <c r="AC23" s="205"/>
      <c r="AD23" s="205"/>
      <c r="AE23" s="253"/>
      <c r="AF23" s="253"/>
      <c r="AG23" s="205"/>
      <c r="AH23" s="205"/>
      <c r="AI23" s="205"/>
      <c r="AJ23" s="205"/>
      <c r="AK23" s="205"/>
    </row>
    <row r="24" spans="1:37">
      <c r="A24" s="234"/>
      <c r="B24" s="205" t="s">
        <v>234</v>
      </c>
      <c r="C24" s="253"/>
      <c r="D24" s="253"/>
      <c r="E24" s="253"/>
      <c r="F24" s="253"/>
      <c r="G24" s="205"/>
      <c r="H24" s="205"/>
      <c r="I24" s="205"/>
      <c r="J24" s="205"/>
      <c r="K24" s="205"/>
      <c r="L24" s="253"/>
      <c r="M24" s="253"/>
      <c r="N24" s="205"/>
      <c r="O24" s="205"/>
      <c r="P24" s="205"/>
      <c r="Q24" s="205"/>
      <c r="R24" s="205"/>
      <c r="S24" s="205"/>
      <c r="T24" s="205"/>
      <c r="U24" s="205"/>
      <c r="V24" s="109"/>
      <c r="W24" s="109"/>
      <c r="X24" s="253"/>
      <c r="Y24" s="253"/>
      <c r="Z24" s="205"/>
      <c r="AA24" s="205"/>
      <c r="AB24" s="205"/>
      <c r="AC24" s="205"/>
      <c r="AD24" s="205"/>
      <c r="AE24" s="253"/>
      <c r="AF24" s="253"/>
      <c r="AG24" s="205"/>
      <c r="AH24" s="205"/>
      <c r="AI24" s="205"/>
      <c r="AJ24" s="205"/>
      <c r="AK24" s="205"/>
    </row>
    <row r="25" spans="1:37">
      <c r="A25" s="234">
        <v>1</v>
      </c>
      <c r="B25" s="104"/>
      <c r="C25" s="234"/>
      <c r="D25" s="253"/>
      <c r="E25" s="253"/>
      <c r="F25" s="253"/>
      <c r="G25" s="104"/>
      <c r="H25" s="234"/>
      <c r="I25" s="234"/>
      <c r="J25" s="234"/>
      <c r="K25" s="253">
        <f>H25+I25+J25</f>
        <v>0</v>
      </c>
      <c r="L25" s="253"/>
      <c r="M25" s="253"/>
      <c r="N25" s="104"/>
      <c r="O25" s="234"/>
      <c r="P25" s="234"/>
      <c r="Q25" s="234"/>
      <c r="R25" s="253">
        <f>O25+P25+Q25</f>
        <v>0</v>
      </c>
      <c r="S25" s="253">
        <f t="shared" ref="S25:V27" si="6">G25-N25</f>
        <v>0</v>
      </c>
      <c r="T25" s="253">
        <f t="shared" si="6"/>
        <v>0</v>
      </c>
      <c r="U25" s="253">
        <f t="shared" si="6"/>
        <v>0</v>
      </c>
      <c r="V25" s="253">
        <f t="shared" si="6"/>
        <v>0</v>
      </c>
      <c r="W25" s="253">
        <f>T25+U25+V25</f>
        <v>0</v>
      </c>
      <c r="X25" s="253"/>
      <c r="Y25" s="253"/>
      <c r="Z25" s="104"/>
      <c r="AA25" s="234"/>
      <c r="AB25" s="234"/>
      <c r="AC25" s="234"/>
      <c r="AD25" s="253">
        <f>AA25+AB25+AC25</f>
        <v>0</v>
      </c>
      <c r="AE25" s="253"/>
      <c r="AF25" s="253"/>
      <c r="AG25" s="104"/>
      <c r="AH25" s="234"/>
      <c r="AI25" s="234"/>
      <c r="AJ25" s="234"/>
      <c r="AK25" s="253">
        <f>AH25+AI25+AJ25</f>
        <v>0</v>
      </c>
    </row>
    <row r="26" spans="1:37">
      <c r="A26" s="234">
        <v>2</v>
      </c>
      <c r="B26" s="104"/>
      <c r="C26" s="234"/>
      <c r="D26" s="253"/>
      <c r="E26" s="253"/>
      <c r="F26" s="253"/>
      <c r="G26" s="104"/>
      <c r="H26" s="234"/>
      <c r="I26" s="234"/>
      <c r="J26" s="234"/>
      <c r="K26" s="253">
        <f>H26+I26+J26</f>
        <v>0</v>
      </c>
      <c r="L26" s="253"/>
      <c r="M26" s="253"/>
      <c r="N26" s="104"/>
      <c r="O26" s="234"/>
      <c r="P26" s="234"/>
      <c r="Q26" s="234"/>
      <c r="R26" s="253">
        <f>O26+P26+Q26</f>
        <v>0</v>
      </c>
      <c r="S26" s="253">
        <f t="shared" si="6"/>
        <v>0</v>
      </c>
      <c r="T26" s="253">
        <f t="shared" si="6"/>
        <v>0</v>
      </c>
      <c r="U26" s="253">
        <f t="shared" si="6"/>
        <v>0</v>
      </c>
      <c r="V26" s="253">
        <f t="shared" si="6"/>
        <v>0</v>
      </c>
      <c r="W26" s="253">
        <f>T26+U26+V26</f>
        <v>0</v>
      </c>
      <c r="X26" s="253"/>
      <c r="Y26" s="253"/>
      <c r="Z26" s="104"/>
      <c r="AA26" s="234"/>
      <c r="AB26" s="234"/>
      <c r="AC26" s="234"/>
      <c r="AD26" s="253">
        <f>AA26+AB26+AC26</f>
        <v>0</v>
      </c>
      <c r="AE26" s="253"/>
      <c r="AF26" s="253"/>
      <c r="AG26" s="104"/>
      <c r="AH26" s="234"/>
      <c r="AI26" s="234"/>
      <c r="AJ26" s="234"/>
      <c r="AK26" s="253">
        <f>AH26+AI26+AJ26</f>
        <v>0</v>
      </c>
    </row>
    <row r="27" spans="1:37">
      <c r="A27" s="234">
        <v>3</v>
      </c>
      <c r="B27" s="254"/>
      <c r="C27" s="234"/>
      <c r="D27" s="253"/>
      <c r="E27" s="253"/>
      <c r="F27" s="253"/>
      <c r="G27" s="104"/>
      <c r="H27" s="234"/>
      <c r="I27" s="234"/>
      <c r="J27" s="234"/>
      <c r="K27" s="253">
        <f>H27+I27+J27</f>
        <v>0</v>
      </c>
      <c r="L27" s="253"/>
      <c r="M27" s="253"/>
      <c r="N27" s="104"/>
      <c r="O27" s="234"/>
      <c r="P27" s="234"/>
      <c r="Q27" s="234"/>
      <c r="R27" s="253">
        <f>O27+P27+Q27</f>
        <v>0</v>
      </c>
      <c r="S27" s="253">
        <f t="shared" si="6"/>
        <v>0</v>
      </c>
      <c r="T27" s="253">
        <f t="shared" si="6"/>
        <v>0</v>
      </c>
      <c r="U27" s="253">
        <f t="shared" si="6"/>
        <v>0</v>
      </c>
      <c r="V27" s="253">
        <f t="shared" si="6"/>
        <v>0</v>
      </c>
      <c r="W27" s="253">
        <f>T27+U27+V27</f>
        <v>0</v>
      </c>
      <c r="X27" s="253"/>
      <c r="Y27" s="253"/>
      <c r="Z27" s="104"/>
      <c r="AA27" s="234"/>
      <c r="AB27" s="234"/>
      <c r="AC27" s="234"/>
      <c r="AD27" s="253">
        <f>AA27+AB27+AC27</f>
        <v>0</v>
      </c>
      <c r="AE27" s="253"/>
      <c r="AF27" s="253"/>
      <c r="AG27" s="104"/>
      <c r="AH27" s="234"/>
      <c r="AI27" s="234"/>
      <c r="AJ27" s="234"/>
      <c r="AK27" s="253">
        <f>AH27+AI27+AJ27</f>
        <v>0</v>
      </c>
    </row>
    <row r="28" spans="1:37" s="256" customFormat="1" ht="27">
      <c r="A28" s="251"/>
      <c r="B28" s="259" t="s">
        <v>235</v>
      </c>
      <c r="C28" s="255" t="s">
        <v>1</v>
      </c>
      <c r="D28" s="255" t="s">
        <v>1</v>
      </c>
      <c r="E28" s="255" t="s">
        <v>1</v>
      </c>
      <c r="F28" s="255" t="s">
        <v>1</v>
      </c>
      <c r="G28" s="255">
        <f>SUM(G25:G27)</f>
        <v>0</v>
      </c>
      <c r="H28" s="255">
        <f t="shared" ref="H28:W28" si="7">SUM(H25:H27)</f>
        <v>0</v>
      </c>
      <c r="I28" s="255">
        <f t="shared" si="7"/>
        <v>0</v>
      </c>
      <c r="J28" s="255">
        <f t="shared" si="7"/>
        <v>0</v>
      </c>
      <c r="K28" s="255">
        <f t="shared" si="7"/>
        <v>0</v>
      </c>
      <c r="L28" s="255" t="s">
        <v>1</v>
      </c>
      <c r="M28" s="255" t="s">
        <v>1</v>
      </c>
      <c r="N28" s="255">
        <f t="shared" si="7"/>
        <v>0</v>
      </c>
      <c r="O28" s="255">
        <f t="shared" si="7"/>
        <v>0</v>
      </c>
      <c r="P28" s="255">
        <f t="shared" si="7"/>
        <v>0</v>
      </c>
      <c r="Q28" s="255">
        <f t="shared" si="7"/>
        <v>0</v>
      </c>
      <c r="R28" s="255">
        <f t="shared" si="7"/>
        <v>0</v>
      </c>
      <c r="S28" s="255">
        <f t="shared" si="7"/>
        <v>0</v>
      </c>
      <c r="T28" s="255">
        <f t="shared" si="7"/>
        <v>0</v>
      </c>
      <c r="U28" s="255">
        <f t="shared" si="7"/>
        <v>0</v>
      </c>
      <c r="V28" s="255">
        <f t="shared" si="7"/>
        <v>0</v>
      </c>
      <c r="W28" s="255">
        <f t="shared" si="7"/>
        <v>0</v>
      </c>
      <c r="X28" s="255" t="s">
        <v>1</v>
      </c>
      <c r="Y28" s="255" t="s">
        <v>1</v>
      </c>
      <c r="Z28" s="255">
        <f>SUM(Z25:Z27)</f>
        <v>0</v>
      </c>
      <c r="AA28" s="255">
        <f>SUM(AA25:AA27)</f>
        <v>0</v>
      </c>
      <c r="AB28" s="255">
        <f>SUM(AB25:AB27)</f>
        <v>0</v>
      </c>
      <c r="AC28" s="255">
        <f>SUM(AC25:AC27)</f>
        <v>0</v>
      </c>
      <c r="AD28" s="255">
        <f>SUM(AD25:AD27)</f>
        <v>0</v>
      </c>
      <c r="AE28" s="255" t="s">
        <v>1</v>
      </c>
      <c r="AF28" s="255" t="s">
        <v>1</v>
      </c>
      <c r="AG28" s="255">
        <f>SUM(AG25:AG27)</f>
        <v>0</v>
      </c>
      <c r="AH28" s="255">
        <f>SUM(AH25:AH27)</f>
        <v>0</v>
      </c>
      <c r="AI28" s="255">
        <f>SUM(AI25:AI27)</f>
        <v>0</v>
      </c>
      <c r="AJ28" s="255">
        <f>SUM(AJ25:AJ27)</f>
        <v>0</v>
      </c>
      <c r="AK28" s="255">
        <f>SUM(AK25:AK27)</f>
        <v>0</v>
      </c>
    </row>
    <row r="29" spans="1:37">
      <c r="A29" s="234"/>
      <c r="B29" s="205" t="s">
        <v>234</v>
      </c>
      <c r="C29" s="253"/>
      <c r="D29" s="253"/>
      <c r="E29" s="253"/>
      <c r="F29" s="253"/>
      <c r="G29" s="205"/>
      <c r="H29" s="205"/>
      <c r="I29" s="205"/>
      <c r="J29" s="205"/>
      <c r="K29" s="205"/>
      <c r="L29" s="253"/>
      <c r="M29" s="253"/>
      <c r="N29" s="205"/>
      <c r="O29" s="205"/>
      <c r="P29" s="205"/>
      <c r="Q29" s="205"/>
      <c r="R29" s="205"/>
      <c r="S29" s="205"/>
      <c r="T29" s="205"/>
      <c r="U29" s="205"/>
      <c r="V29" s="109"/>
      <c r="W29" s="109"/>
      <c r="X29" s="253"/>
      <c r="Y29" s="253"/>
      <c r="Z29" s="205"/>
      <c r="AA29" s="205"/>
      <c r="AB29" s="205"/>
      <c r="AC29" s="205"/>
      <c r="AD29" s="205"/>
      <c r="AE29" s="253"/>
      <c r="AF29" s="253"/>
      <c r="AG29" s="205"/>
      <c r="AH29" s="205"/>
      <c r="AI29" s="205"/>
      <c r="AJ29" s="205"/>
      <c r="AK29" s="205"/>
    </row>
    <row r="30" spans="1:37">
      <c r="A30" s="234">
        <v>1</v>
      </c>
      <c r="B30" s="104"/>
      <c r="C30" s="234"/>
      <c r="D30" s="253"/>
      <c r="E30" s="253"/>
      <c r="F30" s="253"/>
      <c r="G30" s="104"/>
      <c r="H30" s="234"/>
      <c r="I30" s="234"/>
      <c r="J30" s="234"/>
      <c r="K30" s="253">
        <f>H30+I30+J30</f>
        <v>0</v>
      </c>
      <c r="L30" s="253"/>
      <c r="M30" s="253"/>
      <c r="N30" s="104"/>
      <c r="O30" s="234"/>
      <c r="P30" s="234"/>
      <c r="Q30" s="234"/>
      <c r="R30" s="253">
        <f>O30+P30+Q30</f>
        <v>0</v>
      </c>
      <c r="S30" s="253">
        <f t="shared" ref="S30:V32" si="8">G30-N30</f>
        <v>0</v>
      </c>
      <c r="T30" s="253">
        <f t="shared" si="8"/>
        <v>0</v>
      </c>
      <c r="U30" s="253">
        <f t="shared" si="8"/>
        <v>0</v>
      </c>
      <c r="V30" s="253">
        <f t="shared" si="8"/>
        <v>0</v>
      </c>
      <c r="W30" s="253">
        <f>T30+U30+V30</f>
        <v>0</v>
      </c>
      <c r="X30" s="253"/>
      <c r="Y30" s="253"/>
      <c r="Z30" s="104"/>
      <c r="AA30" s="234"/>
      <c r="AB30" s="234"/>
      <c r="AC30" s="234"/>
      <c r="AD30" s="253">
        <f>AA30+AB30+AC30</f>
        <v>0</v>
      </c>
      <c r="AE30" s="253"/>
      <c r="AF30" s="253"/>
      <c r="AG30" s="104"/>
      <c r="AH30" s="234"/>
      <c r="AI30" s="234"/>
      <c r="AJ30" s="234"/>
      <c r="AK30" s="253">
        <f>AH30+AI30+AJ30</f>
        <v>0</v>
      </c>
    </row>
    <row r="31" spans="1:37">
      <c r="A31" s="234">
        <v>2</v>
      </c>
      <c r="B31" s="104"/>
      <c r="C31" s="234"/>
      <c r="D31" s="253"/>
      <c r="E31" s="253"/>
      <c r="F31" s="253"/>
      <c r="G31" s="104"/>
      <c r="H31" s="234"/>
      <c r="I31" s="234"/>
      <c r="J31" s="234"/>
      <c r="K31" s="253">
        <f>H31+I31+J31</f>
        <v>0</v>
      </c>
      <c r="L31" s="253"/>
      <c r="M31" s="253"/>
      <c r="N31" s="104"/>
      <c r="O31" s="234"/>
      <c r="P31" s="234"/>
      <c r="Q31" s="234"/>
      <c r="R31" s="253">
        <f>O31+P31+Q31</f>
        <v>0</v>
      </c>
      <c r="S31" s="253">
        <f t="shared" si="8"/>
        <v>0</v>
      </c>
      <c r="T31" s="253">
        <f t="shared" si="8"/>
        <v>0</v>
      </c>
      <c r="U31" s="253">
        <f t="shared" si="8"/>
        <v>0</v>
      </c>
      <c r="V31" s="253">
        <f t="shared" si="8"/>
        <v>0</v>
      </c>
      <c r="W31" s="253">
        <f>T31+U31+V31</f>
        <v>0</v>
      </c>
      <c r="X31" s="253"/>
      <c r="Y31" s="253"/>
      <c r="Z31" s="104"/>
      <c r="AA31" s="234"/>
      <c r="AB31" s="234"/>
      <c r="AC31" s="234"/>
      <c r="AD31" s="253">
        <f>AA31+AB31+AC31</f>
        <v>0</v>
      </c>
      <c r="AE31" s="253"/>
      <c r="AF31" s="253"/>
      <c r="AG31" s="104"/>
      <c r="AH31" s="234"/>
      <c r="AI31" s="234"/>
      <c r="AJ31" s="234"/>
      <c r="AK31" s="253">
        <f>AH31+AI31+AJ31</f>
        <v>0</v>
      </c>
    </row>
    <row r="32" spans="1:37">
      <c r="A32" s="234">
        <v>3</v>
      </c>
      <c r="B32" s="254"/>
      <c r="C32" s="234"/>
      <c r="D32" s="253"/>
      <c r="E32" s="253"/>
      <c r="F32" s="253"/>
      <c r="G32" s="104"/>
      <c r="H32" s="234"/>
      <c r="I32" s="234"/>
      <c r="J32" s="234"/>
      <c r="K32" s="253">
        <f>H32+I32+J32</f>
        <v>0</v>
      </c>
      <c r="L32" s="253"/>
      <c r="M32" s="253"/>
      <c r="N32" s="104"/>
      <c r="O32" s="234"/>
      <c r="P32" s="234"/>
      <c r="Q32" s="234"/>
      <c r="R32" s="253">
        <f>O32+P32+Q32</f>
        <v>0</v>
      </c>
      <c r="S32" s="253">
        <f t="shared" si="8"/>
        <v>0</v>
      </c>
      <c r="T32" s="253">
        <f t="shared" si="8"/>
        <v>0</v>
      </c>
      <c r="U32" s="253">
        <f t="shared" si="8"/>
        <v>0</v>
      </c>
      <c r="V32" s="253">
        <f t="shared" si="8"/>
        <v>0</v>
      </c>
      <c r="W32" s="253">
        <f>T32+U32+V32</f>
        <v>0</v>
      </c>
      <c r="X32" s="253"/>
      <c r="Y32" s="253"/>
      <c r="Z32" s="104"/>
      <c r="AA32" s="234"/>
      <c r="AB32" s="234"/>
      <c r="AC32" s="234"/>
      <c r="AD32" s="253">
        <f>AA32+AB32+AC32</f>
        <v>0</v>
      </c>
      <c r="AE32" s="253"/>
      <c r="AF32" s="253"/>
      <c r="AG32" s="104"/>
      <c r="AH32" s="234"/>
      <c r="AI32" s="234"/>
      <c r="AJ32" s="234"/>
      <c r="AK32" s="253">
        <f>AH32+AI32+AJ32</f>
        <v>0</v>
      </c>
    </row>
    <row r="33" spans="1:37" s="256" customFormat="1" ht="27">
      <c r="A33" s="251"/>
      <c r="B33" s="259" t="s">
        <v>235</v>
      </c>
      <c r="C33" s="255" t="s">
        <v>1</v>
      </c>
      <c r="D33" s="255" t="s">
        <v>1</v>
      </c>
      <c r="E33" s="255" t="s">
        <v>1</v>
      </c>
      <c r="F33" s="255" t="s">
        <v>1</v>
      </c>
      <c r="G33" s="255">
        <f t="shared" ref="G33:Q33" si="9">SUM(G30:G32)</f>
        <v>0</v>
      </c>
      <c r="H33" s="255">
        <f t="shared" si="9"/>
        <v>0</v>
      </c>
      <c r="I33" s="255">
        <f t="shared" si="9"/>
        <v>0</v>
      </c>
      <c r="J33" s="255">
        <f t="shared" si="9"/>
        <v>0</v>
      </c>
      <c r="K33" s="255">
        <f t="shared" si="9"/>
        <v>0</v>
      </c>
      <c r="L33" s="255" t="s">
        <v>1</v>
      </c>
      <c r="M33" s="255" t="s">
        <v>1</v>
      </c>
      <c r="N33" s="255">
        <f t="shared" si="9"/>
        <v>0</v>
      </c>
      <c r="O33" s="255">
        <f t="shared" si="9"/>
        <v>0</v>
      </c>
      <c r="P33" s="255">
        <f t="shared" si="9"/>
        <v>0</v>
      </c>
      <c r="Q33" s="255">
        <f t="shared" si="9"/>
        <v>0</v>
      </c>
      <c r="R33" s="255">
        <f t="shared" ref="R33:W33" si="10">SUM(R30:R32)</f>
        <v>0</v>
      </c>
      <c r="S33" s="255">
        <f t="shared" si="10"/>
        <v>0</v>
      </c>
      <c r="T33" s="255">
        <f t="shared" si="10"/>
        <v>0</v>
      </c>
      <c r="U33" s="255">
        <f t="shared" si="10"/>
        <v>0</v>
      </c>
      <c r="V33" s="255">
        <f t="shared" si="10"/>
        <v>0</v>
      </c>
      <c r="W33" s="255">
        <f t="shared" si="10"/>
        <v>0</v>
      </c>
      <c r="X33" s="255" t="s">
        <v>1</v>
      </c>
      <c r="Y33" s="255" t="s">
        <v>1</v>
      </c>
      <c r="Z33" s="255">
        <f>SUM(Z30:Z32)</f>
        <v>0</v>
      </c>
      <c r="AA33" s="255">
        <f>SUM(AA30:AA32)</f>
        <v>0</v>
      </c>
      <c r="AB33" s="255">
        <f>SUM(AB30:AB32)</f>
        <v>0</v>
      </c>
      <c r="AC33" s="255">
        <f>SUM(AC30:AC32)</f>
        <v>0</v>
      </c>
      <c r="AD33" s="255">
        <f>SUM(AD30:AD32)</f>
        <v>0</v>
      </c>
      <c r="AE33" s="255" t="s">
        <v>1</v>
      </c>
      <c r="AF33" s="255" t="s">
        <v>1</v>
      </c>
      <c r="AG33" s="255">
        <f>SUM(AG30:AG32)</f>
        <v>0</v>
      </c>
      <c r="AH33" s="255">
        <f>SUM(AH30:AH32)</f>
        <v>0</v>
      </c>
      <c r="AI33" s="255">
        <f>SUM(AI30:AI32)</f>
        <v>0</v>
      </c>
      <c r="AJ33" s="255">
        <f>SUM(AJ30:AJ32)</f>
        <v>0</v>
      </c>
      <c r="AK33" s="255">
        <f>SUM(AK30:AK32)</f>
        <v>0</v>
      </c>
    </row>
    <row r="34" spans="1:37" s="256" customFormat="1" ht="27">
      <c r="A34" s="251"/>
      <c r="B34" s="259" t="s">
        <v>241</v>
      </c>
      <c r="C34" s="255" t="s">
        <v>1</v>
      </c>
      <c r="D34" s="255" t="s">
        <v>1</v>
      </c>
      <c r="E34" s="255" t="s">
        <v>1</v>
      </c>
      <c r="F34" s="255" t="s">
        <v>1</v>
      </c>
      <c r="G34" s="255">
        <f>G28+G33</f>
        <v>0</v>
      </c>
      <c r="H34" s="255">
        <f t="shared" ref="H34:W34" si="11">H28+H33</f>
        <v>0</v>
      </c>
      <c r="I34" s="255">
        <f t="shared" si="11"/>
        <v>0</v>
      </c>
      <c r="J34" s="255">
        <f t="shared" si="11"/>
        <v>0</v>
      </c>
      <c r="K34" s="255">
        <f t="shared" si="11"/>
        <v>0</v>
      </c>
      <c r="L34" s="255" t="s">
        <v>1</v>
      </c>
      <c r="M34" s="255" t="s">
        <v>1</v>
      </c>
      <c r="N34" s="255">
        <f t="shared" si="11"/>
        <v>0</v>
      </c>
      <c r="O34" s="255">
        <f t="shared" si="11"/>
        <v>0</v>
      </c>
      <c r="P34" s="255">
        <f t="shared" si="11"/>
        <v>0</v>
      </c>
      <c r="Q34" s="255">
        <f t="shared" si="11"/>
        <v>0</v>
      </c>
      <c r="R34" s="255">
        <f t="shared" si="11"/>
        <v>0</v>
      </c>
      <c r="S34" s="255">
        <f t="shared" si="11"/>
        <v>0</v>
      </c>
      <c r="T34" s="255">
        <f t="shared" si="11"/>
        <v>0</v>
      </c>
      <c r="U34" s="255">
        <f t="shared" si="11"/>
        <v>0</v>
      </c>
      <c r="V34" s="255">
        <f t="shared" si="11"/>
        <v>0</v>
      </c>
      <c r="W34" s="255">
        <f t="shared" si="11"/>
        <v>0</v>
      </c>
      <c r="X34" s="255" t="s">
        <v>1</v>
      </c>
      <c r="Y34" s="255" t="s">
        <v>1</v>
      </c>
      <c r="Z34" s="255">
        <f>Z28+Z33</f>
        <v>0</v>
      </c>
      <c r="AA34" s="255">
        <f>AA28+AA33</f>
        <v>0</v>
      </c>
      <c r="AB34" s="255">
        <f>AB28+AB33</f>
        <v>0</v>
      </c>
      <c r="AC34" s="255">
        <f>AC28+AC33</f>
        <v>0</v>
      </c>
      <c r="AD34" s="255">
        <f>AD28+AD33</f>
        <v>0</v>
      </c>
      <c r="AE34" s="255" t="s">
        <v>1</v>
      </c>
      <c r="AF34" s="255" t="s">
        <v>1</v>
      </c>
      <c r="AG34" s="255">
        <f>AG28+AG33</f>
        <v>0</v>
      </c>
      <c r="AH34" s="255">
        <f>AH28+AH33</f>
        <v>0</v>
      </c>
      <c r="AI34" s="255">
        <f>AI28+AI33</f>
        <v>0</v>
      </c>
      <c r="AJ34" s="255">
        <f>AJ28+AJ33</f>
        <v>0</v>
      </c>
      <c r="AK34" s="255">
        <f>AK28+AK33</f>
        <v>0</v>
      </c>
    </row>
    <row r="35" spans="1:37">
      <c r="A35" s="234"/>
      <c r="B35" s="254"/>
      <c r="C35" s="253"/>
      <c r="D35" s="253"/>
      <c r="E35" s="253"/>
      <c r="F35" s="253"/>
      <c r="G35" s="254"/>
      <c r="H35" s="254"/>
      <c r="I35" s="254"/>
      <c r="J35" s="254"/>
      <c r="K35" s="254"/>
      <c r="L35" s="253"/>
      <c r="M35" s="253"/>
      <c r="N35" s="254"/>
      <c r="O35" s="254"/>
      <c r="P35" s="254"/>
      <c r="Q35" s="254"/>
      <c r="R35" s="254"/>
      <c r="S35" s="254"/>
      <c r="T35" s="254"/>
      <c r="U35" s="254"/>
      <c r="V35" s="109"/>
      <c r="W35" s="109"/>
      <c r="X35" s="253"/>
      <c r="Y35" s="253"/>
      <c r="Z35" s="254"/>
      <c r="AA35" s="254"/>
      <c r="AB35" s="254"/>
      <c r="AC35" s="254"/>
      <c r="AD35" s="254"/>
      <c r="AE35" s="253"/>
      <c r="AF35" s="253"/>
      <c r="AG35" s="254"/>
      <c r="AH35" s="254"/>
      <c r="AI35" s="254"/>
      <c r="AJ35" s="254"/>
      <c r="AK35" s="254"/>
    </row>
    <row r="36" spans="1:37" ht="27">
      <c r="A36" s="251" t="s">
        <v>360</v>
      </c>
      <c r="B36" s="252" t="s">
        <v>246</v>
      </c>
      <c r="C36" s="264"/>
      <c r="D36" s="253"/>
      <c r="E36" s="253"/>
      <c r="F36" s="253"/>
      <c r="G36" s="253"/>
      <c r="H36" s="253"/>
      <c r="I36" s="253"/>
      <c r="J36" s="253"/>
      <c r="K36" s="253"/>
      <c r="L36" s="253"/>
      <c r="M36" s="253"/>
      <c r="N36" s="253"/>
      <c r="O36" s="253"/>
      <c r="P36" s="253"/>
      <c r="Q36" s="72"/>
      <c r="R36" s="253"/>
      <c r="S36" s="253"/>
      <c r="T36" s="253"/>
      <c r="U36" s="253"/>
      <c r="V36" s="109"/>
      <c r="W36" s="109"/>
      <c r="X36" s="253"/>
      <c r="Y36" s="253"/>
      <c r="Z36" s="253"/>
      <c r="AA36" s="253"/>
      <c r="AB36" s="253"/>
      <c r="AC36" s="253"/>
      <c r="AD36" s="253"/>
      <c r="AE36" s="253"/>
      <c r="AF36" s="253"/>
      <c r="AG36" s="253"/>
      <c r="AH36" s="253"/>
      <c r="AI36" s="253"/>
      <c r="AJ36" s="253"/>
      <c r="AK36" s="253"/>
    </row>
    <row r="37" spans="1:37">
      <c r="A37" s="234"/>
      <c r="B37" s="205" t="s">
        <v>123</v>
      </c>
      <c r="C37" s="253"/>
      <c r="D37" s="253"/>
      <c r="E37" s="253"/>
      <c r="F37" s="253"/>
      <c r="G37" s="205"/>
      <c r="H37" s="205"/>
      <c r="I37" s="205"/>
      <c r="J37" s="205"/>
      <c r="K37" s="205"/>
      <c r="L37" s="253"/>
      <c r="M37" s="205"/>
      <c r="N37" s="205"/>
      <c r="O37" s="205"/>
      <c r="P37" s="205"/>
      <c r="Q37" s="205"/>
      <c r="R37" s="205"/>
      <c r="S37" s="205"/>
      <c r="T37" s="205"/>
      <c r="U37" s="205"/>
      <c r="V37" s="109"/>
      <c r="W37" s="109"/>
      <c r="X37" s="253"/>
      <c r="Y37" s="253"/>
      <c r="Z37" s="205"/>
      <c r="AA37" s="205"/>
      <c r="AB37" s="205"/>
      <c r="AC37" s="205"/>
      <c r="AD37" s="205"/>
      <c r="AE37" s="253"/>
      <c r="AF37" s="253"/>
      <c r="AG37" s="205"/>
      <c r="AH37" s="205"/>
      <c r="AI37" s="205"/>
      <c r="AJ37" s="205"/>
      <c r="AK37" s="205"/>
    </row>
    <row r="38" spans="1:37">
      <c r="A38" s="234"/>
      <c r="B38" s="205" t="s">
        <v>233</v>
      </c>
      <c r="C38" s="253"/>
      <c r="D38" s="253"/>
      <c r="E38" s="253"/>
      <c r="F38" s="253"/>
      <c r="G38" s="205"/>
      <c r="H38" s="205"/>
      <c r="I38" s="205"/>
      <c r="J38" s="205"/>
      <c r="K38" s="205"/>
      <c r="L38" s="253"/>
      <c r="M38" s="205"/>
      <c r="N38" s="205"/>
      <c r="O38" s="205"/>
      <c r="P38" s="205"/>
      <c r="Q38" s="205"/>
      <c r="R38" s="205"/>
      <c r="S38" s="205"/>
      <c r="T38" s="205"/>
      <c r="U38" s="205"/>
      <c r="V38" s="109"/>
      <c r="W38" s="109"/>
      <c r="X38" s="253"/>
      <c r="Y38" s="253"/>
      <c r="Z38" s="205"/>
      <c r="AA38" s="205"/>
      <c r="AB38" s="205"/>
      <c r="AC38" s="205"/>
      <c r="AD38" s="205"/>
      <c r="AE38" s="253"/>
      <c r="AF38" s="253"/>
      <c r="AG38" s="205"/>
      <c r="AH38" s="205"/>
      <c r="AI38" s="205"/>
      <c r="AJ38" s="205"/>
      <c r="AK38" s="205"/>
    </row>
    <row r="39" spans="1:37">
      <c r="A39" s="234"/>
      <c r="B39" s="205" t="s">
        <v>234</v>
      </c>
      <c r="C39" s="253"/>
      <c r="D39" s="253"/>
      <c r="E39" s="253"/>
      <c r="F39" s="253"/>
      <c r="G39" s="205"/>
      <c r="H39" s="205"/>
      <c r="I39" s="205"/>
      <c r="J39" s="205"/>
      <c r="K39" s="205"/>
      <c r="L39" s="253"/>
      <c r="M39" s="205"/>
      <c r="N39" s="205"/>
      <c r="O39" s="205"/>
      <c r="P39" s="205"/>
      <c r="Q39" s="205"/>
      <c r="R39" s="205"/>
      <c r="S39" s="205"/>
      <c r="T39" s="205"/>
      <c r="U39" s="205"/>
      <c r="V39" s="109"/>
      <c r="W39" s="109"/>
      <c r="X39" s="253"/>
      <c r="Y39" s="253"/>
      <c r="Z39" s="205"/>
      <c r="AA39" s="205"/>
      <c r="AB39" s="205"/>
      <c r="AC39" s="205"/>
      <c r="AD39" s="205"/>
      <c r="AE39" s="253"/>
      <c r="AF39" s="253"/>
      <c r="AG39" s="205"/>
      <c r="AH39" s="205"/>
      <c r="AI39" s="205"/>
      <c r="AJ39" s="205"/>
      <c r="AK39" s="205"/>
    </row>
    <row r="40" spans="1:37">
      <c r="A40" s="234">
        <v>1</v>
      </c>
      <c r="B40" s="104"/>
      <c r="C40" s="234"/>
      <c r="D40" s="234"/>
      <c r="E40" s="234"/>
      <c r="F40" s="234"/>
      <c r="G40" s="104"/>
      <c r="H40" s="104"/>
      <c r="I40" s="104"/>
      <c r="J40" s="104"/>
      <c r="K40" s="253">
        <f>H40+I40+J40</f>
        <v>0</v>
      </c>
      <c r="L40" s="234"/>
      <c r="M40" s="253"/>
      <c r="N40" s="104"/>
      <c r="O40" s="234"/>
      <c r="P40" s="234"/>
      <c r="Q40" s="234"/>
      <c r="R40" s="253">
        <f>O40+P40+Q40</f>
        <v>0</v>
      </c>
      <c r="S40" s="253">
        <f t="shared" ref="S40:V42" si="12">G40-N40</f>
        <v>0</v>
      </c>
      <c r="T40" s="253">
        <f t="shared" si="12"/>
        <v>0</v>
      </c>
      <c r="U40" s="253">
        <f t="shared" si="12"/>
        <v>0</v>
      </c>
      <c r="V40" s="253">
        <f t="shared" si="12"/>
        <v>0</v>
      </c>
      <c r="W40" s="253">
        <f>T40+U40+V40</f>
        <v>0</v>
      </c>
      <c r="X40" s="234"/>
      <c r="Y40" s="234"/>
      <c r="Z40" s="104"/>
      <c r="AA40" s="104"/>
      <c r="AB40" s="104"/>
      <c r="AC40" s="104"/>
      <c r="AD40" s="253">
        <f>AA40+AB40+AC40</f>
        <v>0</v>
      </c>
      <c r="AE40" s="234"/>
      <c r="AF40" s="234"/>
      <c r="AG40" s="104"/>
      <c r="AH40" s="104"/>
      <c r="AI40" s="104"/>
      <c r="AJ40" s="104"/>
      <c r="AK40" s="253">
        <f>AH40+AI40+AJ40</f>
        <v>0</v>
      </c>
    </row>
    <row r="41" spans="1:37">
      <c r="A41" s="234">
        <v>2</v>
      </c>
      <c r="B41" s="104"/>
      <c r="C41" s="234"/>
      <c r="D41" s="234"/>
      <c r="E41" s="234"/>
      <c r="F41" s="234"/>
      <c r="G41" s="104"/>
      <c r="H41" s="104"/>
      <c r="I41" s="104"/>
      <c r="J41" s="104"/>
      <c r="K41" s="253">
        <f>H41+I41+J41</f>
        <v>0</v>
      </c>
      <c r="L41" s="234"/>
      <c r="M41" s="253"/>
      <c r="N41" s="104"/>
      <c r="O41" s="234"/>
      <c r="P41" s="234"/>
      <c r="Q41" s="234"/>
      <c r="R41" s="253">
        <f>O41+P41+Q41</f>
        <v>0</v>
      </c>
      <c r="S41" s="253">
        <f t="shared" si="12"/>
        <v>0</v>
      </c>
      <c r="T41" s="253">
        <f t="shared" si="12"/>
        <v>0</v>
      </c>
      <c r="U41" s="253">
        <f t="shared" si="12"/>
        <v>0</v>
      </c>
      <c r="V41" s="253">
        <f t="shared" si="12"/>
        <v>0</v>
      </c>
      <c r="W41" s="253">
        <f>T41+U41+V41</f>
        <v>0</v>
      </c>
      <c r="X41" s="234"/>
      <c r="Y41" s="234"/>
      <c r="Z41" s="104"/>
      <c r="AA41" s="104"/>
      <c r="AB41" s="104"/>
      <c r="AC41" s="104"/>
      <c r="AD41" s="253">
        <f>AA41+AB41+AC41</f>
        <v>0</v>
      </c>
      <c r="AE41" s="234"/>
      <c r="AF41" s="234"/>
      <c r="AG41" s="104"/>
      <c r="AH41" s="104"/>
      <c r="AI41" s="104"/>
      <c r="AJ41" s="104"/>
      <c r="AK41" s="253">
        <f>AH41+AI41+AJ41</f>
        <v>0</v>
      </c>
    </row>
    <row r="42" spans="1:37">
      <c r="A42" s="234">
        <v>3</v>
      </c>
      <c r="B42" s="254"/>
      <c r="C42" s="234"/>
      <c r="D42" s="234"/>
      <c r="E42" s="234"/>
      <c r="F42" s="234"/>
      <c r="G42" s="104"/>
      <c r="H42" s="104"/>
      <c r="I42" s="104"/>
      <c r="J42" s="104"/>
      <c r="K42" s="253">
        <f>H42+I42+J42</f>
        <v>0</v>
      </c>
      <c r="L42" s="234"/>
      <c r="M42" s="253"/>
      <c r="N42" s="104"/>
      <c r="O42" s="234"/>
      <c r="P42" s="234"/>
      <c r="Q42" s="234"/>
      <c r="R42" s="253">
        <f>O42+P42+Q42</f>
        <v>0</v>
      </c>
      <c r="S42" s="253">
        <f t="shared" si="12"/>
        <v>0</v>
      </c>
      <c r="T42" s="253">
        <f t="shared" si="12"/>
        <v>0</v>
      </c>
      <c r="U42" s="253">
        <f t="shared" si="12"/>
        <v>0</v>
      </c>
      <c r="V42" s="253">
        <f t="shared" si="12"/>
        <v>0</v>
      </c>
      <c r="W42" s="253">
        <f>T42+U42+V42</f>
        <v>0</v>
      </c>
      <c r="X42" s="234"/>
      <c r="Y42" s="234"/>
      <c r="Z42" s="104"/>
      <c r="AA42" s="104"/>
      <c r="AB42" s="104"/>
      <c r="AC42" s="104"/>
      <c r="AD42" s="253">
        <f>AA42+AB42+AC42</f>
        <v>0</v>
      </c>
      <c r="AE42" s="234"/>
      <c r="AF42" s="234"/>
      <c r="AG42" s="104"/>
      <c r="AH42" s="104"/>
      <c r="AI42" s="104"/>
      <c r="AJ42" s="104"/>
      <c r="AK42" s="253">
        <f>AH42+AI42+AJ42</f>
        <v>0</v>
      </c>
    </row>
    <row r="43" spans="1:37" s="256" customFormat="1" ht="27">
      <c r="A43" s="251"/>
      <c r="B43" s="259" t="s">
        <v>235</v>
      </c>
      <c r="C43" s="255" t="s">
        <v>1</v>
      </c>
      <c r="D43" s="255" t="s">
        <v>1</v>
      </c>
      <c r="E43" s="255" t="s">
        <v>1</v>
      </c>
      <c r="F43" s="255" t="s">
        <v>1</v>
      </c>
      <c r="G43" s="255">
        <f>SUM(G40:G42)</f>
        <v>0</v>
      </c>
      <c r="H43" s="255">
        <f>SUM(H40:H42)</f>
        <v>0</v>
      </c>
      <c r="I43" s="255">
        <f>SUM(I40:I42)</f>
        <v>0</v>
      </c>
      <c r="J43" s="255">
        <f>SUM(J40:J42)</f>
        <v>0</v>
      </c>
      <c r="K43" s="255">
        <f>SUM(K40:K42)</f>
        <v>0</v>
      </c>
      <c r="L43" s="255" t="s">
        <v>1</v>
      </c>
      <c r="M43" s="255"/>
      <c r="N43" s="255">
        <f t="shared" ref="N43:W43" si="13">SUM(N40:N42)</f>
        <v>0</v>
      </c>
      <c r="O43" s="255">
        <f t="shared" si="13"/>
        <v>0</v>
      </c>
      <c r="P43" s="255">
        <f t="shared" si="13"/>
        <v>0</v>
      </c>
      <c r="Q43" s="255">
        <f t="shared" si="13"/>
        <v>0</v>
      </c>
      <c r="R43" s="255">
        <f t="shared" si="13"/>
        <v>0</v>
      </c>
      <c r="S43" s="255">
        <f t="shared" si="13"/>
        <v>0</v>
      </c>
      <c r="T43" s="255">
        <f t="shared" si="13"/>
        <v>0</v>
      </c>
      <c r="U43" s="255">
        <f t="shared" si="13"/>
        <v>0</v>
      </c>
      <c r="V43" s="255">
        <f t="shared" si="13"/>
        <v>0</v>
      </c>
      <c r="W43" s="255">
        <f t="shared" si="13"/>
        <v>0</v>
      </c>
      <c r="X43" s="255" t="s">
        <v>1</v>
      </c>
      <c r="Y43" s="255" t="s">
        <v>1</v>
      </c>
      <c r="Z43" s="255">
        <f>SUM(Z40:Z42)</f>
        <v>0</v>
      </c>
      <c r="AA43" s="255">
        <f>SUM(AA40:AA42)</f>
        <v>0</v>
      </c>
      <c r="AB43" s="255">
        <f>SUM(AB40:AB42)</f>
        <v>0</v>
      </c>
      <c r="AC43" s="255">
        <f>SUM(AC40:AC42)</f>
        <v>0</v>
      </c>
      <c r="AD43" s="255">
        <f>SUM(AD40:AD42)</f>
        <v>0</v>
      </c>
      <c r="AE43" s="255" t="s">
        <v>1</v>
      </c>
      <c r="AF43" s="255" t="s">
        <v>1</v>
      </c>
      <c r="AG43" s="255">
        <f>SUM(AG40:AG42)</f>
        <v>0</v>
      </c>
      <c r="AH43" s="255">
        <f>SUM(AH40:AH42)</f>
        <v>0</v>
      </c>
      <c r="AI43" s="255">
        <f>SUM(AI40:AI42)</f>
        <v>0</v>
      </c>
      <c r="AJ43" s="255">
        <f>SUM(AJ40:AJ42)</f>
        <v>0</v>
      </c>
      <c r="AK43" s="255">
        <f>SUM(AK40:AK42)</f>
        <v>0</v>
      </c>
    </row>
    <row r="44" spans="1:37">
      <c r="A44" s="234"/>
      <c r="B44" s="205" t="s">
        <v>234</v>
      </c>
      <c r="C44" s="253"/>
      <c r="D44" s="253"/>
      <c r="E44" s="253"/>
      <c r="F44" s="253"/>
      <c r="G44" s="205"/>
      <c r="H44" s="205"/>
      <c r="I44" s="205"/>
      <c r="J44" s="205"/>
      <c r="K44" s="205"/>
      <c r="L44" s="253"/>
      <c r="M44" s="205"/>
      <c r="N44" s="205"/>
      <c r="O44" s="205"/>
      <c r="P44" s="205"/>
      <c r="Q44" s="205"/>
      <c r="R44" s="205"/>
      <c r="S44" s="205"/>
      <c r="T44" s="205"/>
      <c r="U44" s="205"/>
      <c r="V44" s="109"/>
      <c r="W44" s="109"/>
      <c r="X44" s="253"/>
      <c r="Y44" s="253"/>
      <c r="Z44" s="205"/>
      <c r="AA44" s="205"/>
      <c r="AB44" s="205"/>
      <c r="AC44" s="205"/>
      <c r="AD44" s="205"/>
      <c r="AE44" s="253"/>
      <c r="AF44" s="253"/>
      <c r="AG44" s="205"/>
      <c r="AH44" s="205"/>
      <c r="AI44" s="205"/>
      <c r="AJ44" s="205"/>
      <c r="AK44" s="205"/>
    </row>
    <row r="45" spans="1:37">
      <c r="A45" s="234">
        <v>1</v>
      </c>
      <c r="B45" s="104"/>
      <c r="C45" s="234"/>
      <c r="D45" s="234"/>
      <c r="E45" s="234"/>
      <c r="F45" s="234"/>
      <c r="G45" s="104"/>
      <c r="H45" s="104"/>
      <c r="I45" s="104"/>
      <c r="J45" s="104"/>
      <c r="K45" s="253">
        <f>H45+I45+J45</f>
        <v>0</v>
      </c>
      <c r="L45" s="234"/>
      <c r="M45" s="253"/>
      <c r="N45" s="104"/>
      <c r="O45" s="234"/>
      <c r="P45" s="234"/>
      <c r="Q45" s="234"/>
      <c r="R45" s="253">
        <f>O45+P45+Q45</f>
        <v>0</v>
      </c>
      <c r="S45" s="253">
        <f t="shared" ref="S45:V47" si="14">G45-N45</f>
        <v>0</v>
      </c>
      <c r="T45" s="253">
        <f t="shared" si="14"/>
        <v>0</v>
      </c>
      <c r="U45" s="253">
        <f t="shared" si="14"/>
        <v>0</v>
      </c>
      <c r="V45" s="253">
        <f t="shared" si="14"/>
        <v>0</v>
      </c>
      <c r="W45" s="253">
        <f>T45+U45+V45</f>
        <v>0</v>
      </c>
      <c r="X45" s="234"/>
      <c r="Y45" s="234"/>
      <c r="Z45" s="104"/>
      <c r="AA45" s="104"/>
      <c r="AB45" s="104"/>
      <c r="AC45" s="104"/>
      <c r="AD45" s="253">
        <f>AA45+AB45+AC45</f>
        <v>0</v>
      </c>
      <c r="AE45" s="234"/>
      <c r="AF45" s="234"/>
      <c r="AG45" s="104"/>
      <c r="AH45" s="104"/>
      <c r="AI45" s="104"/>
      <c r="AJ45" s="104"/>
      <c r="AK45" s="253">
        <f>AH45+AI45+AJ45</f>
        <v>0</v>
      </c>
    </row>
    <row r="46" spans="1:37">
      <c r="A46" s="234">
        <v>2</v>
      </c>
      <c r="B46" s="104"/>
      <c r="C46" s="234"/>
      <c r="D46" s="234"/>
      <c r="E46" s="234"/>
      <c r="F46" s="234"/>
      <c r="G46" s="104"/>
      <c r="H46" s="104"/>
      <c r="I46" s="104"/>
      <c r="J46" s="104"/>
      <c r="K46" s="253">
        <f>H46+I46+J46</f>
        <v>0</v>
      </c>
      <c r="L46" s="234"/>
      <c r="M46" s="253"/>
      <c r="N46" s="104"/>
      <c r="O46" s="234"/>
      <c r="P46" s="234"/>
      <c r="Q46" s="234"/>
      <c r="R46" s="253">
        <f>O46+P46+Q46</f>
        <v>0</v>
      </c>
      <c r="S46" s="253">
        <f t="shared" si="14"/>
        <v>0</v>
      </c>
      <c r="T46" s="253">
        <f t="shared" si="14"/>
        <v>0</v>
      </c>
      <c r="U46" s="253">
        <f t="shared" si="14"/>
        <v>0</v>
      </c>
      <c r="V46" s="253">
        <f t="shared" si="14"/>
        <v>0</v>
      </c>
      <c r="W46" s="253">
        <f>T46+U46+V46</f>
        <v>0</v>
      </c>
      <c r="X46" s="234"/>
      <c r="Y46" s="234"/>
      <c r="Z46" s="104"/>
      <c r="AA46" s="104"/>
      <c r="AB46" s="104"/>
      <c r="AC46" s="104"/>
      <c r="AD46" s="253">
        <f>AA46+AB46+AC46</f>
        <v>0</v>
      </c>
      <c r="AE46" s="234"/>
      <c r="AF46" s="234"/>
      <c r="AG46" s="104"/>
      <c r="AH46" s="104"/>
      <c r="AI46" s="104"/>
      <c r="AJ46" s="104"/>
      <c r="AK46" s="253">
        <f>AH46+AI46+AJ46</f>
        <v>0</v>
      </c>
    </row>
    <row r="47" spans="1:37">
      <c r="A47" s="234">
        <v>3</v>
      </c>
      <c r="B47" s="254"/>
      <c r="C47" s="234"/>
      <c r="D47" s="234"/>
      <c r="E47" s="234"/>
      <c r="F47" s="234"/>
      <c r="G47" s="104"/>
      <c r="H47" s="104"/>
      <c r="I47" s="104"/>
      <c r="J47" s="104"/>
      <c r="K47" s="253">
        <f>H47+I47+J47</f>
        <v>0</v>
      </c>
      <c r="L47" s="234"/>
      <c r="M47" s="253"/>
      <c r="N47" s="104"/>
      <c r="O47" s="234"/>
      <c r="P47" s="234"/>
      <c r="Q47" s="234"/>
      <c r="R47" s="253">
        <f>O47+P47+Q47</f>
        <v>0</v>
      </c>
      <c r="S47" s="253">
        <f t="shared" si="14"/>
        <v>0</v>
      </c>
      <c r="T47" s="253">
        <f t="shared" si="14"/>
        <v>0</v>
      </c>
      <c r="U47" s="253">
        <f t="shared" si="14"/>
        <v>0</v>
      </c>
      <c r="V47" s="253">
        <f t="shared" si="14"/>
        <v>0</v>
      </c>
      <c r="W47" s="253">
        <f>T47+U47+V47</f>
        <v>0</v>
      </c>
      <c r="X47" s="234"/>
      <c r="Y47" s="234"/>
      <c r="Z47" s="104"/>
      <c r="AA47" s="104"/>
      <c r="AB47" s="104"/>
      <c r="AC47" s="104"/>
      <c r="AD47" s="253">
        <f>AA47+AB47+AC47</f>
        <v>0</v>
      </c>
      <c r="AE47" s="234"/>
      <c r="AF47" s="234"/>
      <c r="AG47" s="104"/>
      <c r="AH47" s="104"/>
      <c r="AI47" s="104"/>
      <c r="AJ47" s="104"/>
      <c r="AK47" s="253">
        <f>AH47+AI47+AJ47</f>
        <v>0</v>
      </c>
    </row>
    <row r="48" spans="1:37" s="256" customFormat="1" ht="27">
      <c r="A48" s="251"/>
      <c r="B48" s="259" t="s">
        <v>235</v>
      </c>
      <c r="C48" s="255" t="s">
        <v>1</v>
      </c>
      <c r="D48" s="255" t="s">
        <v>1</v>
      </c>
      <c r="E48" s="255" t="s">
        <v>1</v>
      </c>
      <c r="F48" s="255" t="s">
        <v>1</v>
      </c>
      <c r="G48" s="255">
        <f>SUM(G45:G47)</f>
        <v>0</v>
      </c>
      <c r="H48" s="255">
        <f>SUM(H45:H47)</f>
        <v>0</v>
      </c>
      <c r="I48" s="255">
        <f>SUM(I45:I47)</f>
        <v>0</v>
      </c>
      <c r="J48" s="255">
        <f>SUM(J45:J47)</f>
        <v>0</v>
      </c>
      <c r="K48" s="255">
        <f>SUM(K45:K47)</f>
        <v>0</v>
      </c>
      <c r="L48" s="255" t="s">
        <v>1</v>
      </c>
      <c r="M48" s="255"/>
      <c r="N48" s="255">
        <f t="shared" ref="N48:W48" si="15">SUM(N45:N47)</f>
        <v>0</v>
      </c>
      <c r="O48" s="255">
        <f t="shared" si="15"/>
        <v>0</v>
      </c>
      <c r="P48" s="255">
        <f t="shared" si="15"/>
        <v>0</v>
      </c>
      <c r="Q48" s="255">
        <f t="shared" si="15"/>
        <v>0</v>
      </c>
      <c r="R48" s="255">
        <f t="shared" si="15"/>
        <v>0</v>
      </c>
      <c r="S48" s="255">
        <f t="shared" si="15"/>
        <v>0</v>
      </c>
      <c r="T48" s="255">
        <f t="shared" si="15"/>
        <v>0</v>
      </c>
      <c r="U48" s="255">
        <f t="shared" si="15"/>
        <v>0</v>
      </c>
      <c r="V48" s="255">
        <f t="shared" si="15"/>
        <v>0</v>
      </c>
      <c r="W48" s="255">
        <f t="shared" si="15"/>
        <v>0</v>
      </c>
      <c r="X48" s="255" t="s">
        <v>1</v>
      </c>
      <c r="Y48" s="255" t="s">
        <v>1</v>
      </c>
      <c r="Z48" s="255">
        <f>SUM(Z45:Z47)</f>
        <v>0</v>
      </c>
      <c r="AA48" s="255">
        <f>SUM(AA45:AA47)</f>
        <v>0</v>
      </c>
      <c r="AB48" s="255">
        <f>SUM(AB45:AB47)</f>
        <v>0</v>
      </c>
      <c r="AC48" s="255">
        <f>SUM(AC45:AC47)</f>
        <v>0</v>
      </c>
      <c r="AD48" s="255">
        <f>SUM(AD45:AD47)</f>
        <v>0</v>
      </c>
      <c r="AE48" s="255" t="s">
        <v>1</v>
      </c>
      <c r="AF48" s="255" t="s">
        <v>1</v>
      </c>
      <c r="AG48" s="255">
        <f>SUM(AG45:AG47)</f>
        <v>0</v>
      </c>
      <c r="AH48" s="255">
        <f>SUM(AH45:AH47)</f>
        <v>0</v>
      </c>
      <c r="AI48" s="255">
        <f>SUM(AI45:AI47)</f>
        <v>0</v>
      </c>
      <c r="AJ48" s="255">
        <f>SUM(AJ45:AJ47)</f>
        <v>0</v>
      </c>
      <c r="AK48" s="255">
        <f>SUM(AK45:AK47)</f>
        <v>0</v>
      </c>
    </row>
    <row r="49" spans="1:37" s="256" customFormat="1" ht="28.5">
      <c r="A49" s="251"/>
      <c r="B49" s="334" t="s">
        <v>247</v>
      </c>
      <c r="C49" s="255" t="s">
        <v>1</v>
      </c>
      <c r="D49" s="255" t="s">
        <v>1</v>
      </c>
      <c r="E49" s="255" t="s">
        <v>1</v>
      </c>
      <c r="F49" s="255" t="s">
        <v>1</v>
      </c>
      <c r="G49" s="255">
        <f>G43+G48</f>
        <v>0</v>
      </c>
      <c r="H49" s="255">
        <f>H43+H48</f>
        <v>0</v>
      </c>
      <c r="I49" s="255">
        <f>I43+I48</f>
        <v>0</v>
      </c>
      <c r="J49" s="255">
        <f>J43+J48</f>
        <v>0</v>
      </c>
      <c r="K49" s="255">
        <f>K43+K48</f>
        <v>0</v>
      </c>
      <c r="L49" s="255" t="s">
        <v>1</v>
      </c>
      <c r="M49" s="255"/>
      <c r="N49" s="255">
        <f t="shared" ref="N49:W49" si="16">N43+N48</f>
        <v>0</v>
      </c>
      <c r="O49" s="255">
        <f t="shared" si="16"/>
        <v>0</v>
      </c>
      <c r="P49" s="255">
        <f t="shared" si="16"/>
        <v>0</v>
      </c>
      <c r="Q49" s="255">
        <f t="shared" si="16"/>
        <v>0</v>
      </c>
      <c r="R49" s="255">
        <f t="shared" si="16"/>
        <v>0</v>
      </c>
      <c r="S49" s="255">
        <f t="shared" si="16"/>
        <v>0</v>
      </c>
      <c r="T49" s="255">
        <f t="shared" si="16"/>
        <v>0</v>
      </c>
      <c r="U49" s="255">
        <f t="shared" si="16"/>
        <v>0</v>
      </c>
      <c r="V49" s="255">
        <f t="shared" si="16"/>
        <v>0</v>
      </c>
      <c r="W49" s="255">
        <f t="shared" si="16"/>
        <v>0</v>
      </c>
      <c r="X49" s="255" t="s">
        <v>1</v>
      </c>
      <c r="Y49" s="255" t="s">
        <v>1</v>
      </c>
      <c r="Z49" s="255">
        <f>Z43+Z48</f>
        <v>0</v>
      </c>
      <c r="AA49" s="255">
        <f>AA43+AA48</f>
        <v>0</v>
      </c>
      <c r="AB49" s="255">
        <f>AB43+AB48</f>
        <v>0</v>
      </c>
      <c r="AC49" s="255">
        <f>AC43+AC48</f>
        <v>0</v>
      </c>
      <c r="AD49" s="255">
        <f>AD43+AD48</f>
        <v>0</v>
      </c>
      <c r="AE49" s="255" t="s">
        <v>1</v>
      </c>
      <c r="AF49" s="255" t="s">
        <v>1</v>
      </c>
      <c r="AG49" s="255">
        <f>AG43+AG48</f>
        <v>0</v>
      </c>
      <c r="AH49" s="255">
        <f>AH43+AH48</f>
        <v>0</v>
      </c>
      <c r="AI49" s="255">
        <f>AI43+AI48</f>
        <v>0</v>
      </c>
      <c r="AJ49" s="255">
        <f>AJ43+AJ48</f>
        <v>0</v>
      </c>
      <c r="AK49" s="255">
        <f>AK43+AK48</f>
        <v>0</v>
      </c>
    </row>
    <row r="50" spans="1:37">
      <c r="A50" s="234"/>
      <c r="B50" s="104"/>
      <c r="C50" s="253"/>
      <c r="D50" s="253"/>
      <c r="E50" s="253"/>
      <c r="F50" s="253"/>
      <c r="G50" s="104"/>
      <c r="H50" s="104"/>
      <c r="I50" s="104"/>
      <c r="J50" s="104"/>
      <c r="K50" s="104"/>
      <c r="L50" s="253"/>
      <c r="M50" s="253"/>
      <c r="N50" s="104"/>
      <c r="O50" s="104"/>
      <c r="P50" s="104"/>
      <c r="Q50" s="104"/>
      <c r="R50" s="104"/>
      <c r="S50" s="104"/>
      <c r="T50" s="104"/>
      <c r="U50" s="104"/>
      <c r="V50" s="109"/>
      <c r="W50" s="109"/>
      <c r="X50" s="253"/>
      <c r="Y50" s="253"/>
      <c r="Z50" s="104"/>
      <c r="AA50" s="104"/>
      <c r="AB50" s="104"/>
      <c r="AC50" s="104"/>
      <c r="AD50" s="104"/>
      <c r="AE50" s="253"/>
      <c r="AF50" s="253"/>
      <c r="AG50" s="104"/>
      <c r="AH50" s="104"/>
      <c r="AI50" s="104"/>
      <c r="AJ50" s="104"/>
      <c r="AK50" s="104"/>
    </row>
    <row r="51" spans="1:37" ht="54">
      <c r="A51" s="251" t="s">
        <v>24</v>
      </c>
      <c r="B51" s="252" t="s">
        <v>451</v>
      </c>
      <c r="C51" s="253"/>
      <c r="D51" s="253"/>
      <c r="E51" s="253"/>
      <c r="F51" s="253"/>
      <c r="G51" s="252"/>
      <c r="H51" s="252"/>
      <c r="I51" s="252"/>
      <c r="J51" s="252"/>
      <c r="K51" s="252"/>
      <c r="L51" s="253"/>
      <c r="M51" s="253"/>
      <c r="N51" s="252"/>
      <c r="O51" s="252"/>
      <c r="P51" s="252"/>
      <c r="Q51" s="252"/>
      <c r="R51" s="252"/>
      <c r="S51" s="252"/>
      <c r="T51" s="252"/>
      <c r="U51" s="252"/>
      <c r="V51" s="109"/>
      <c r="W51" s="109"/>
      <c r="X51" s="253"/>
      <c r="Y51" s="253"/>
      <c r="Z51" s="252"/>
      <c r="AA51" s="252"/>
      <c r="AB51" s="252"/>
      <c r="AC51" s="252"/>
      <c r="AD51" s="252"/>
      <c r="AE51" s="253"/>
      <c r="AF51" s="253"/>
      <c r="AG51" s="252"/>
      <c r="AH51" s="252"/>
      <c r="AI51" s="252"/>
      <c r="AJ51" s="252"/>
      <c r="AK51" s="252"/>
    </row>
    <row r="52" spans="1:37">
      <c r="A52" s="234"/>
      <c r="B52" s="205" t="s">
        <v>195</v>
      </c>
      <c r="C52" s="253"/>
      <c r="D52" s="253"/>
      <c r="E52" s="253"/>
      <c r="F52" s="253"/>
      <c r="G52" s="205"/>
      <c r="H52" s="205"/>
      <c r="I52" s="205"/>
      <c r="J52" s="205"/>
      <c r="K52" s="205"/>
      <c r="L52" s="253"/>
      <c r="M52" s="253"/>
      <c r="N52" s="205"/>
      <c r="O52" s="205"/>
      <c r="P52" s="205"/>
      <c r="Q52" s="205"/>
      <c r="R52" s="205"/>
      <c r="S52" s="205"/>
      <c r="T52" s="205"/>
      <c r="U52" s="205"/>
      <c r="V52" s="109"/>
      <c r="W52" s="109"/>
      <c r="X52" s="253"/>
      <c r="Y52" s="253"/>
      <c r="Z52" s="205"/>
      <c r="AA52" s="205"/>
      <c r="AB52" s="205"/>
      <c r="AC52" s="205"/>
      <c r="AD52" s="205"/>
      <c r="AE52" s="253"/>
      <c r="AF52" s="253"/>
      <c r="AG52" s="205"/>
      <c r="AH52" s="205"/>
      <c r="AI52" s="205"/>
      <c r="AJ52" s="205"/>
      <c r="AK52" s="205"/>
    </row>
    <row r="53" spans="1:37">
      <c r="A53" s="234">
        <v>1</v>
      </c>
      <c r="B53" s="104"/>
      <c r="C53" s="234"/>
      <c r="D53" s="253" t="s">
        <v>1</v>
      </c>
      <c r="E53" s="253" t="s">
        <v>1</v>
      </c>
      <c r="F53" s="253" t="s">
        <v>1</v>
      </c>
      <c r="G53" s="104"/>
      <c r="H53" s="234"/>
      <c r="I53" s="234"/>
      <c r="J53" s="234"/>
      <c r="K53" s="253">
        <f>H53+I53+J53</f>
        <v>0</v>
      </c>
      <c r="L53" s="253" t="s">
        <v>1</v>
      </c>
      <c r="M53" s="253"/>
      <c r="N53" s="104"/>
      <c r="O53" s="234"/>
      <c r="P53" s="234"/>
      <c r="Q53" s="234"/>
      <c r="R53" s="253">
        <f>O53+P53+Q53</f>
        <v>0</v>
      </c>
      <c r="S53" s="253">
        <f t="shared" ref="S53:V55" si="17">G53-N53</f>
        <v>0</v>
      </c>
      <c r="T53" s="253">
        <f t="shared" si="17"/>
        <v>0</v>
      </c>
      <c r="U53" s="253">
        <f t="shared" si="17"/>
        <v>0</v>
      </c>
      <c r="V53" s="253">
        <f t="shared" si="17"/>
        <v>0</v>
      </c>
      <c r="W53" s="253">
        <f>T53+U53+V53</f>
        <v>0</v>
      </c>
      <c r="X53" s="253" t="s">
        <v>1</v>
      </c>
      <c r="Y53" s="253" t="s">
        <v>1</v>
      </c>
      <c r="Z53" s="104"/>
      <c r="AA53" s="234"/>
      <c r="AB53" s="234"/>
      <c r="AC53" s="234"/>
      <c r="AD53" s="253">
        <f>AA53+AB53+AC53</f>
        <v>0</v>
      </c>
      <c r="AE53" s="253" t="s">
        <v>1</v>
      </c>
      <c r="AF53" s="253" t="s">
        <v>1</v>
      </c>
      <c r="AG53" s="104"/>
      <c r="AH53" s="234"/>
      <c r="AI53" s="234"/>
      <c r="AJ53" s="234"/>
      <c r="AK53" s="253">
        <f>AH53+AI53+AJ53</f>
        <v>0</v>
      </c>
    </row>
    <row r="54" spans="1:37">
      <c r="A54" s="234">
        <v>2</v>
      </c>
      <c r="B54" s="104"/>
      <c r="C54" s="234"/>
      <c r="D54" s="253" t="s">
        <v>1</v>
      </c>
      <c r="E54" s="253" t="s">
        <v>1</v>
      </c>
      <c r="F54" s="253" t="s">
        <v>1</v>
      </c>
      <c r="G54" s="104"/>
      <c r="H54" s="234"/>
      <c r="I54" s="234"/>
      <c r="J54" s="234"/>
      <c r="K54" s="253">
        <f>H54+I54+J54</f>
        <v>0</v>
      </c>
      <c r="L54" s="253" t="s">
        <v>1</v>
      </c>
      <c r="M54" s="253"/>
      <c r="N54" s="104"/>
      <c r="O54" s="234"/>
      <c r="P54" s="234"/>
      <c r="Q54" s="234"/>
      <c r="R54" s="253">
        <f>O54+P54+Q54</f>
        <v>0</v>
      </c>
      <c r="S54" s="253">
        <f t="shared" si="17"/>
        <v>0</v>
      </c>
      <c r="T54" s="253">
        <f t="shared" si="17"/>
        <v>0</v>
      </c>
      <c r="U54" s="253">
        <f t="shared" si="17"/>
        <v>0</v>
      </c>
      <c r="V54" s="253">
        <f t="shared" si="17"/>
        <v>0</v>
      </c>
      <c r="W54" s="253">
        <f>T54+U54+V54</f>
        <v>0</v>
      </c>
      <c r="X54" s="253" t="s">
        <v>1</v>
      </c>
      <c r="Y54" s="253" t="s">
        <v>1</v>
      </c>
      <c r="Z54" s="104"/>
      <c r="AA54" s="234"/>
      <c r="AB54" s="234"/>
      <c r="AC54" s="234"/>
      <c r="AD54" s="253">
        <f>AA54+AB54+AC54</f>
        <v>0</v>
      </c>
      <c r="AE54" s="253" t="s">
        <v>1</v>
      </c>
      <c r="AF54" s="253" t="s">
        <v>1</v>
      </c>
      <c r="AG54" s="104"/>
      <c r="AH54" s="234"/>
      <c r="AI54" s="234"/>
      <c r="AJ54" s="234"/>
      <c r="AK54" s="253">
        <f>AH54+AI54+AJ54</f>
        <v>0</v>
      </c>
    </row>
    <row r="55" spans="1:37">
      <c r="A55" s="234">
        <v>3</v>
      </c>
      <c r="B55" s="104"/>
      <c r="C55" s="234"/>
      <c r="D55" s="253" t="s">
        <v>1</v>
      </c>
      <c r="E55" s="253" t="s">
        <v>1</v>
      </c>
      <c r="F55" s="253" t="s">
        <v>1</v>
      </c>
      <c r="G55" s="104"/>
      <c r="H55" s="234"/>
      <c r="I55" s="234"/>
      <c r="J55" s="234"/>
      <c r="K55" s="253">
        <f>H55+I55+J55</f>
        <v>0</v>
      </c>
      <c r="L55" s="253" t="s">
        <v>1</v>
      </c>
      <c r="M55" s="253"/>
      <c r="N55" s="104"/>
      <c r="O55" s="234"/>
      <c r="P55" s="234"/>
      <c r="Q55" s="234"/>
      <c r="R55" s="253">
        <f>O55+P55+Q55</f>
        <v>0</v>
      </c>
      <c r="S55" s="253">
        <f t="shared" si="17"/>
        <v>0</v>
      </c>
      <c r="T55" s="253">
        <f t="shared" si="17"/>
        <v>0</v>
      </c>
      <c r="U55" s="253">
        <f t="shared" si="17"/>
        <v>0</v>
      </c>
      <c r="V55" s="253">
        <f t="shared" si="17"/>
        <v>0</v>
      </c>
      <c r="W55" s="253">
        <f>T55+U55+V55</f>
        <v>0</v>
      </c>
      <c r="X55" s="253" t="s">
        <v>1</v>
      </c>
      <c r="Y55" s="253" t="s">
        <v>1</v>
      </c>
      <c r="Z55" s="104"/>
      <c r="AA55" s="234"/>
      <c r="AB55" s="234"/>
      <c r="AC55" s="234"/>
      <c r="AD55" s="253">
        <f>AA55+AB55+AC55</f>
        <v>0</v>
      </c>
      <c r="AE55" s="253" t="s">
        <v>1</v>
      </c>
      <c r="AF55" s="253" t="s">
        <v>1</v>
      </c>
      <c r="AG55" s="104"/>
      <c r="AH55" s="234"/>
      <c r="AI55" s="234"/>
      <c r="AJ55" s="234"/>
      <c r="AK55" s="253">
        <f>AH55+AI55+AJ55</f>
        <v>0</v>
      </c>
    </row>
    <row r="56" spans="1:37" s="256" customFormat="1" ht="14.25">
      <c r="A56" s="251"/>
      <c r="B56" s="254" t="s">
        <v>110</v>
      </c>
      <c r="C56" s="255" t="s">
        <v>1</v>
      </c>
      <c r="D56" s="255" t="s">
        <v>1</v>
      </c>
      <c r="E56" s="255" t="s">
        <v>1</v>
      </c>
      <c r="F56" s="255" t="s">
        <v>1</v>
      </c>
      <c r="G56" s="255">
        <f t="shared" ref="G56:Q56" si="18">SUM(G53:G55)</f>
        <v>0</v>
      </c>
      <c r="H56" s="255">
        <f t="shared" si="18"/>
        <v>0</v>
      </c>
      <c r="I56" s="255">
        <f t="shared" si="18"/>
        <v>0</v>
      </c>
      <c r="J56" s="255">
        <f t="shared" si="18"/>
        <v>0</v>
      </c>
      <c r="K56" s="255">
        <f t="shared" si="18"/>
        <v>0</v>
      </c>
      <c r="L56" s="255" t="s">
        <v>1</v>
      </c>
      <c r="M56" s="255" t="s">
        <v>1</v>
      </c>
      <c r="N56" s="255">
        <f t="shared" si="18"/>
        <v>0</v>
      </c>
      <c r="O56" s="255">
        <f t="shared" si="18"/>
        <v>0</v>
      </c>
      <c r="P56" s="255">
        <f t="shared" si="18"/>
        <v>0</v>
      </c>
      <c r="Q56" s="255">
        <f t="shared" si="18"/>
        <v>0</v>
      </c>
      <c r="R56" s="255">
        <f t="shared" ref="R56:W56" si="19">SUM(R53:R55)</f>
        <v>0</v>
      </c>
      <c r="S56" s="255">
        <f t="shared" si="19"/>
        <v>0</v>
      </c>
      <c r="T56" s="255">
        <f t="shared" si="19"/>
        <v>0</v>
      </c>
      <c r="U56" s="255">
        <f t="shared" si="19"/>
        <v>0</v>
      </c>
      <c r="V56" s="255">
        <f t="shared" si="19"/>
        <v>0</v>
      </c>
      <c r="W56" s="255">
        <f t="shared" si="19"/>
        <v>0</v>
      </c>
      <c r="X56" s="255" t="s">
        <v>1</v>
      </c>
      <c r="Y56" s="255" t="s">
        <v>1</v>
      </c>
      <c r="Z56" s="255">
        <f>SUM(Z53:Z55)</f>
        <v>0</v>
      </c>
      <c r="AA56" s="255">
        <f>SUM(AA53:AA55)</f>
        <v>0</v>
      </c>
      <c r="AB56" s="255">
        <f>SUM(AB53:AB55)</f>
        <v>0</v>
      </c>
      <c r="AC56" s="255">
        <f>SUM(AC53:AC55)</f>
        <v>0</v>
      </c>
      <c r="AD56" s="255">
        <f>SUM(AD53:AD55)</f>
        <v>0</v>
      </c>
      <c r="AE56" s="255" t="s">
        <v>1</v>
      </c>
      <c r="AF56" s="255" t="s">
        <v>1</v>
      </c>
      <c r="AG56" s="255">
        <f>SUM(AG53:AG55)</f>
        <v>0</v>
      </c>
      <c r="AH56" s="255">
        <f>SUM(AH53:AH55)</f>
        <v>0</v>
      </c>
      <c r="AI56" s="255">
        <f>SUM(AI53:AI55)</f>
        <v>0</v>
      </c>
      <c r="AJ56" s="255">
        <f>SUM(AJ53:AJ55)</f>
        <v>0</v>
      </c>
      <c r="AK56" s="255">
        <f>SUM(AK53:AK55)</f>
        <v>0</v>
      </c>
    </row>
    <row r="57" spans="1:37">
      <c r="A57" s="234"/>
      <c r="B57" s="104"/>
      <c r="C57" s="253"/>
      <c r="D57" s="253"/>
      <c r="E57" s="253"/>
      <c r="F57" s="253"/>
      <c r="G57" s="104"/>
      <c r="H57" s="253"/>
      <c r="I57" s="253"/>
      <c r="J57" s="253"/>
      <c r="K57" s="253"/>
      <c r="L57" s="253"/>
      <c r="M57" s="253"/>
      <c r="N57" s="104"/>
      <c r="O57" s="253"/>
      <c r="P57" s="253"/>
      <c r="Q57" s="253"/>
      <c r="R57" s="104"/>
      <c r="S57" s="104"/>
      <c r="T57" s="104"/>
      <c r="U57" s="104"/>
      <c r="V57" s="109"/>
      <c r="W57" s="109"/>
      <c r="X57" s="253"/>
      <c r="Y57" s="253"/>
      <c r="Z57" s="104"/>
      <c r="AA57" s="253"/>
      <c r="AB57" s="253"/>
      <c r="AC57" s="253"/>
      <c r="AD57" s="253"/>
      <c r="AE57" s="253"/>
      <c r="AF57" s="253"/>
      <c r="AG57" s="104"/>
      <c r="AH57" s="253"/>
      <c r="AI57" s="253"/>
      <c r="AJ57" s="253"/>
      <c r="AK57" s="253"/>
    </row>
    <row r="58" spans="1:37" s="601" customFormat="1" ht="29.25" customHeight="1">
      <c r="A58" s="599"/>
      <c r="B58" s="600" t="s">
        <v>464</v>
      </c>
      <c r="C58" s="372" t="s">
        <v>1</v>
      </c>
      <c r="D58" s="372" t="s">
        <v>1</v>
      </c>
      <c r="E58" s="372" t="s">
        <v>1</v>
      </c>
      <c r="F58" s="372" t="s">
        <v>1</v>
      </c>
      <c r="G58" s="372">
        <f>+G12+G18+G34+G49+G56</f>
        <v>0</v>
      </c>
      <c r="H58" s="372">
        <f t="shared" ref="H58:W58" si="20">+H12+H18+H34+H49+H56</f>
        <v>0</v>
      </c>
      <c r="I58" s="372">
        <f t="shared" si="20"/>
        <v>0</v>
      </c>
      <c r="J58" s="372">
        <f t="shared" si="20"/>
        <v>0</v>
      </c>
      <c r="K58" s="372">
        <f t="shared" si="20"/>
        <v>0</v>
      </c>
      <c r="L58" s="372" t="s">
        <v>1</v>
      </c>
      <c r="M58" s="372"/>
      <c r="N58" s="372">
        <f t="shared" si="20"/>
        <v>0</v>
      </c>
      <c r="O58" s="372">
        <f t="shared" si="20"/>
        <v>0</v>
      </c>
      <c r="P58" s="372">
        <f t="shared" si="20"/>
        <v>0</v>
      </c>
      <c r="Q58" s="372">
        <f t="shared" si="20"/>
        <v>0</v>
      </c>
      <c r="R58" s="372">
        <f t="shared" si="20"/>
        <v>0</v>
      </c>
      <c r="S58" s="372">
        <f t="shared" si="20"/>
        <v>0</v>
      </c>
      <c r="T58" s="372">
        <f t="shared" si="20"/>
        <v>0</v>
      </c>
      <c r="U58" s="372">
        <f t="shared" si="20"/>
        <v>0</v>
      </c>
      <c r="V58" s="372">
        <f t="shared" si="20"/>
        <v>0</v>
      </c>
      <c r="W58" s="372">
        <f t="shared" si="20"/>
        <v>0</v>
      </c>
      <c r="X58" s="372" t="s">
        <v>1</v>
      </c>
      <c r="Y58" s="372" t="s">
        <v>1</v>
      </c>
      <c r="Z58" s="372">
        <f>+Z12+Z18+Z34+Z49+Z56</f>
        <v>0</v>
      </c>
      <c r="AA58" s="372">
        <f>+AA12+AA18+AA34+AA49+AA56</f>
        <v>0</v>
      </c>
      <c r="AB58" s="372">
        <f>+AB12+AB18+AB34+AB49+AB56</f>
        <v>0</v>
      </c>
      <c r="AC58" s="372">
        <f>+AC12+AC18+AC34+AC49+AC56</f>
        <v>0</v>
      </c>
      <c r="AD58" s="372">
        <f>+AD12+AD18+AD34+AD49+AD56</f>
        <v>0</v>
      </c>
      <c r="AE58" s="372" t="s">
        <v>1</v>
      </c>
      <c r="AF58" s="372" t="s">
        <v>1</v>
      </c>
      <c r="AG58" s="372">
        <f>+AG12+AG18+AG34+AG49+AG56</f>
        <v>0</v>
      </c>
      <c r="AH58" s="372">
        <f>+AH12+AH18+AH34+AH49+AH56</f>
        <v>0</v>
      </c>
      <c r="AI58" s="372">
        <f>+AI12+AI18+AI34+AI49+AI56</f>
        <v>0</v>
      </c>
      <c r="AJ58" s="372">
        <f>+AJ12+AJ18+AJ34+AJ49+AJ56</f>
        <v>0</v>
      </c>
      <c r="AK58" s="372">
        <f>+AK12+AK18+AK34+AK49+AK56</f>
        <v>0</v>
      </c>
    </row>
    <row r="59" spans="1:37" s="16" customFormat="1">
      <c r="A59" s="43"/>
      <c r="B59" s="260"/>
      <c r="C59" s="261"/>
      <c r="D59" s="43"/>
      <c r="E59" s="43"/>
      <c r="F59" s="43"/>
      <c r="G59" s="260"/>
      <c r="H59" s="43"/>
      <c r="I59" s="43"/>
      <c r="J59" s="43"/>
      <c r="K59" s="43"/>
      <c r="L59" s="43"/>
      <c r="M59" s="43"/>
      <c r="N59" s="260"/>
      <c r="O59" s="43" t="s">
        <v>0</v>
      </c>
      <c r="P59" s="43"/>
      <c r="Q59" s="43"/>
      <c r="R59" s="5"/>
      <c r="S59" s="5"/>
      <c r="T59" s="5"/>
      <c r="U59" s="5"/>
      <c r="X59" s="43"/>
      <c r="Y59" s="43"/>
      <c r="Z59" s="260"/>
      <c r="AA59" s="43"/>
      <c r="AB59" s="43"/>
      <c r="AC59" s="43"/>
      <c r="AD59" s="43"/>
      <c r="AE59" s="43"/>
      <c r="AF59" s="43"/>
      <c r="AG59" s="260"/>
      <c r="AH59" s="43"/>
      <c r="AI59" s="43"/>
      <c r="AJ59" s="43"/>
      <c r="AK59" s="43"/>
    </row>
    <row r="61" spans="1:37">
      <c r="B61" s="5" t="s">
        <v>238</v>
      </c>
    </row>
    <row r="62" spans="1:37" ht="27.75" customHeight="1">
      <c r="B62" s="190" t="s">
        <v>450</v>
      </c>
      <c r="C62" s="190"/>
      <c r="D62" s="331"/>
      <c r="E62" s="331"/>
      <c r="F62" s="331"/>
      <c r="G62" s="331"/>
      <c r="L62" s="331"/>
      <c r="X62" s="331"/>
      <c r="Y62" s="331"/>
      <c r="Z62" s="331"/>
      <c r="AE62" s="331"/>
      <c r="AF62" s="331"/>
      <c r="AG62" s="331"/>
    </row>
    <row r="63" spans="1:37" ht="37.5" customHeight="1">
      <c r="B63" s="942" t="s">
        <v>449</v>
      </c>
      <c r="C63" s="943"/>
      <c r="D63" s="943"/>
      <c r="E63" s="943"/>
      <c r="F63" s="943"/>
      <c r="G63" s="943"/>
      <c r="H63" s="943"/>
      <c r="I63" s="943"/>
    </row>
    <row r="64" spans="1:37" ht="29.25" customHeight="1">
      <c r="B64" s="608" t="s">
        <v>466</v>
      </c>
      <c r="C64" s="331"/>
      <c r="D64" s="331"/>
      <c r="E64" s="331"/>
      <c r="F64" s="331"/>
      <c r="G64" s="331"/>
      <c r="L64" s="331"/>
      <c r="X64" s="331"/>
      <c r="Y64" s="331"/>
      <c r="Z64" s="331"/>
      <c r="AE64" s="331"/>
      <c r="AF64" s="331"/>
      <c r="AG64" s="331"/>
    </row>
  </sheetData>
  <mergeCells count="4">
    <mergeCell ref="P2:R2"/>
    <mergeCell ref="N4:R4"/>
    <mergeCell ref="S4:W4"/>
    <mergeCell ref="B63:I63"/>
  </mergeCells>
  <phoneticPr fontId="2" type="noConversion"/>
  <pageMargins left="0.75" right="0.75" top="1" bottom="1" header="0.5" footer="0.5"/>
  <pageSetup orientation="portrait" horizontalDpi="4294967294" verticalDpi="4294967294" r:id="rId1"/>
  <headerFooter alignWithMargins="0"/>
</worksheet>
</file>

<file path=xl/worksheets/sheet19.xml><?xml version="1.0" encoding="utf-8"?>
<worksheet xmlns="http://schemas.openxmlformats.org/spreadsheetml/2006/main" xmlns:r="http://schemas.openxmlformats.org/officeDocument/2006/relationships">
  <dimension ref="A1:AQ68"/>
  <sheetViews>
    <sheetView topLeftCell="Z1" workbookViewId="0">
      <selection activeCell="O13" sqref="O13"/>
    </sheetView>
  </sheetViews>
  <sheetFormatPr defaultRowHeight="13.5"/>
  <cols>
    <col min="1" max="1" width="3.5703125" style="4" customWidth="1"/>
    <col min="2" max="2" width="27.42578125" style="5" customWidth="1"/>
    <col min="3" max="3" width="18.140625" style="5" customWidth="1"/>
    <col min="4" max="4" width="8.140625" style="5" customWidth="1"/>
    <col min="5" max="5" width="12.5703125" style="5" customWidth="1"/>
    <col min="6" max="6" width="11.5703125" style="5" customWidth="1"/>
    <col min="7" max="7" width="10.5703125" style="5" customWidth="1"/>
    <col min="8" max="8" width="12.140625" style="5" customWidth="1"/>
    <col min="9" max="9" width="8" style="5" customWidth="1"/>
    <col min="10" max="10" width="13.28515625" style="5" customWidth="1"/>
    <col min="11" max="11" width="10.5703125" style="5" customWidth="1"/>
    <col min="12" max="12" width="9" style="5" customWidth="1"/>
    <col min="13" max="14" width="10.5703125" style="5" customWidth="1"/>
    <col min="15" max="15" width="8" style="5" customWidth="1"/>
    <col min="16" max="16" width="11.5703125" style="5" customWidth="1"/>
    <col min="17" max="19" width="9.7109375" style="5" customWidth="1"/>
    <col min="20" max="20" width="9.85546875" style="21" customWidth="1"/>
    <col min="21" max="24" width="12.28515625" style="5" customWidth="1"/>
    <col min="25" max="25" width="12.5703125" style="5" customWidth="1"/>
    <col min="26" max="26" width="11.5703125" style="5" customWidth="1"/>
    <col min="27" max="27" width="10.5703125" style="5" customWidth="1"/>
    <col min="28" max="28" width="12.140625" style="5" customWidth="1"/>
    <col min="29" max="29" width="8" style="5" customWidth="1"/>
    <col min="30" max="30" width="13.28515625" style="5" customWidth="1"/>
    <col min="31" max="31" width="10.5703125" style="5" customWidth="1"/>
    <col min="32" max="32" width="9" style="5" customWidth="1"/>
    <col min="33" max="33" width="10.5703125" style="5" customWidth="1"/>
    <col min="34" max="34" width="12.5703125" style="5" customWidth="1"/>
    <col min="35" max="35" width="11.5703125" style="5" customWidth="1"/>
    <col min="36" max="36" width="10.5703125" style="5" customWidth="1"/>
    <col min="37" max="37" width="12.140625" style="5" customWidth="1"/>
    <col min="38" max="38" width="8" style="5" customWidth="1"/>
    <col min="39" max="39" width="13.28515625" style="5" customWidth="1"/>
    <col min="40" max="40" width="10.5703125" style="5" customWidth="1"/>
    <col min="41" max="41" width="9" style="5" customWidth="1"/>
    <col min="42" max="42" width="10.5703125" style="5" customWidth="1"/>
    <col min="43" max="16384" width="9.140625" style="5"/>
  </cols>
  <sheetData>
    <row r="1" spans="1:43" ht="16.5">
      <c r="A1" s="32"/>
      <c r="B1" s="243" t="s">
        <v>225</v>
      </c>
      <c r="C1" s="33"/>
      <c r="D1" s="33"/>
      <c r="E1" s="33"/>
      <c r="F1" s="33"/>
      <c r="G1" s="33"/>
      <c r="H1" s="33"/>
      <c r="I1" s="33"/>
      <c r="J1" s="33"/>
      <c r="K1" s="3"/>
      <c r="L1" s="32"/>
      <c r="M1" s="137" t="s">
        <v>239</v>
      </c>
      <c r="N1" s="137"/>
      <c r="O1" s="33"/>
      <c r="P1" s="138"/>
      <c r="Q1" s="32"/>
      <c r="R1" s="137"/>
      <c r="S1" s="33"/>
      <c r="T1" s="370"/>
      <c r="U1" s="33"/>
      <c r="V1" s="138"/>
      <c r="W1" s="33"/>
      <c r="X1" s="138"/>
      <c r="Y1" s="189"/>
      <c r="Z1" s="189"/>
      <c r="AA1" s="189"/>
      <c r="AB1" s="189"/>
      <c r="AC1" s="189"/>
      <c r="AD1" s="189"/>
      <c r="AE1" s="3"/>
      <c r="AF1" s="335"/>
      <c r="AG1" s="137"/>
      <c r="AH1" s="189"/>
      <c r="AI1" s="189"/>
      <c r="AJ1" s="189"/>
      <c r="AK1" s="189"/>
      <c r="AL1" s="189"/>
      <c r="AM1" s="189"/>
      <c r="AN1" s="3"/>
      <c r="AO1" s="335"/>
      <c r="AP1" s="137"/>
      <c r="AQ1" s="190"/>
    </row>
    <row r="2" spans="1:43" ht="16.5" customHeight="1" thickBot="1">
      <c r="A2" s="32"/>
      <c r="B2" s="24"/>
      <c r="C2" s="186"/>
      <c r="D2" s="186"/>
      <c r="E2" s="186"/>
      <c r="F2" s="186"/>
      <c r="G2" s="186"/>
      <c r="H2" s="186"/>
      <c r="I2" s="24"/>
      <c r="J2" s="186"/>
      <c r="K2" s="187"/>
      <c r="M2" s="448" t="s">
        <v>27</v>
      </c>
      <c r="N2" s="152"/>
      <c r="O2" s="152"/>
      <c r="P2" s="152"/>
      <c r="Q2" s="152"/>
      <c r="R2" s="152"/>
      <c r="S2" s="152"/>
      <c r="T2" s="262"/>
      <c r="U2" s="152"/>
      <c r="V2" s="152"/>
      <c r="W2" s="152"/>
      <c r="X2" s="152"/>
      <c r="Y2" s="9"/>
      <c r="Z2" s="9"/>
      <c r="AA2" s="9"/>
      <c r="AB2" s="9"/>
      <c r="AC2" s="6"/>
      <c r="AD2" s="9"/>
      <c r="AE2" s="187"/>
      <c r="AF2" s="190"/>
      <c r="AG2" s="448"/>
      <c r="AH2" s="9"/>
      <c r="AI2" s="9"/>
      <c r="AJ2" s="9"/>
      <c r="AK2" s="9"/>
      <c r="AL2" s="6"/>
      <c r="AM2" s="9"/>
      <c r="AN2" s="187"/>
      <c r="AO2" s="190"/>
      <c r="AP2" s="448"/>
      <c r="AQ2" s="190"/>
    </row>
    <row r="3" spans="1:43" s="190" customFormat="1" ht="25.5" customHeight="1">
      <c r="A3" s="32"/>
      <c r="B3" s="449" t="s">
        <v>28</v>
      </c>
      <c r="C3" s="138"/>
      <c r="D3" s="138"/>
      <c r="E3" s="138"/>
      <c r="F3" s="138"/>
      <c r="G3" s="138"/>
      <c r="H3" s="33"/>
      <c r="I3" s="188"/>
      <c r="J3" s="33"/>
      <c r="K3" s="33"/>
      <c r="L3" s="33"/>
      <c r="M3" s="43" t="s">
        <v>223</v>
      </c>
      <c r="N3" s="43"/>
      <c r="O3" s="36"/>
      <c r="P3" s="189"/>
      <c r="Q3" s="33"/>
      <c r="R3" s="43"/>
      <c r="S3" s="36"/>
      <c r="T3" s="324"/>
      <c r="U3" s="36"/>
      <c r="V3" s="189"/>
      <c r="W3" s="36"/>
      <c r="X3" s="189"/>
      <c r="Y3" s="138"/>
      <c r="Z3" s="138"/>
      <c r="AA3" s="138"/>
      <c r="AB3" s="33"/>
      <c r="AC3" s="188"/>
      <c r="AD3" s="33"/>
      <c r="AE3" s="33"/>
      <c r="AF3" s="33"/>
      <c r="AG3" s="43" t="s">
        <v>223</v>
      </c>
      <c r="AH3" s="138"/>
      <c r="AI3" s="138"/>
      <c r="AJ3" s="138"/>
      <c r="AK3" s="33"/>
      <c r="AL3" s="188"/>
      <c r="AM3" s="33"/>
      <c r="AN3" s="33"/>
      <c r="AO3" s="33"/>
      <c r="AP3" s="43" t="s">
        <v>223</v>
      </c>
    </row>
    <row r="4" spans="1:43" s="190" customFormat="1" ht="13.7" customHeight="1">
      <c r="A4" s="246"/>
      <c r="B4" s="247"/>
      <c r="C4" s="248"/>
      <c r="D4" s="249"/>
      <c r="E4" s="249"/>
      <c r="F4" s="249"/>
      <c r="G4" s="249"/>
      <c r="H4" s="952" t="s">
        <v>528</v>
      </c>
      <c r="I4" s="952"/>
      <c r="J4" s="952"/>
      <c r="K4" s="952"/>
      <c r="L4" s="952"/>
      <c r="M4" s="953"/>
      <c r="N4" s="954" t="s">
        <v>441</v>
      </c>
      <c r="O4" s="955"/>
      <c r="P4" s="955"/>
      <c r="Q4" s="955"/>
      <c r="R4" s="955"/>
      <c r="S4" s="956"/>
      <c r="T4" s="951" t="s">
        <v>224</v>
      </c>
      <c r="U4" s="949"/>
      <c r="V4" s="949"/>
      <c r="W4" s="949"/>
      <c r="X4" s="950"/>
      <c r="Y4" s="249"/>
      <c r="Z4" s="249"/>
      <c r="AA4" s="249"/>
      <c r="AB4" s="952" t="s">
        <v>550</v>
      </c>
      <c r="AC4" s="952"/>
      <c r="AD4" s="952"/>
      <c r="AE4" s="952"/>
      <c r="AF4" s="952"/>
      <c r="AG4" s="953"/>
      <c r="AH4" s="249"/>
      <c r="AI4" s="249"/>
      <c r="AJ4" s="249"/>
      <c r="AK4" s="952" t="s">
        <v>551</v>
      </c>
      <c r="AL4" s="952"/>
      <c r="AM4" s="952"/>
      <c r="AN4" s="952"/>
      <c r="AO4" s="952"/>
      <c r="AP4" s="953"/>
    </row>
    <row r="5" spans="1:43" s="190" customFormat="1" ht="114.75">
      <c r="A5" s="250" t="s">
        <v>111</v>
      </c>
      <c r="B5" s="66" t="s">
        <v>226</v>
      </c>
      <c r="C5" s="66" t="s">
        <v>227</v>
      </c>
      <c r="D5" s="66" t="s">
        <v>228</v>
      </c>
      <c r="E5" s="66" t="s">
        <v>456</v>
      </c>
      <c r="F5" s="578" t="s">
        <v>546</v>
      </c>
      <c r="G5" s="66" t="s">
        <v>229</v>
      </c>
      <c r="H5" s="578" t="s">
        <v>545</v>
      </c>
      <c r="I5" s="66" t="s">
        <v>218</v>
      </c>
      <c r="J5" s="332" t="s">
        <v>310</v>
      </c>
      <c r="K5" s="66" t="s">
        <v>301</v>
      </c>
      <c r="L5" s="66" t="s">
        <v>231</v>
      </c>
      <c r="M5" s="66" t="s">
        <v>268</v>
      </c>
      <c r="N5" s="578" t="s">
        <v>393</v>
      </c>
      <c r="O5" s="66" t="s">
        <v>218</v>
      </c>
      <c r="P5" s="66" t="s">
        <v>300</v>
      </c>
      <c r="Q5" s="66" t="s">
        <v>301</v>
      </c>
      <c r="R5" s="66" t="s">
        <v>231</v>
      </c>
      <c r="S5" s="66" t="s">
        <v>268</v>
      </c>
      <c r="T5" s="369" t="s">
        <v>218</v>
      </c>
      <c r="U5" s="66" t="s">
        <v>300</v>
      </c>
      <c r="V5" s="66" t="s">
        <v>301</v>
      </c>
      <c r="W5" s="66" t="s">
        <v>231</v>
      </c>
      <c r="X5" s="66" t="s">
        <v>268</v>
      </c>
      <c r="Y5" s="66" t="s">
        <v>456</v>
      </c>
      <c r="Z5" s="578" t="s">
        <v>562</v>
      </c>
      <c r="AA5" s="66" t="s">
        <v>229</v>
      </c>
      <c r="AB5" s="578" t="s">
        <v>557</v>
      </c>
      <c r="AC5" s="66" t="s">
        <v>218</v>
      </c>
      <c r="AD5" s="66" t="s">
        <v>300</v>
      </c>
      <c r="AE5" s="66" t="s">
        <v>301</v>
      </c>
      <c r="AF5" s="66" t="s">
        <v>231</v>
      </c>
      <c r="AG5" s="66" t="s">
        <v>268</v>
      </c>
      <c r="AH5" s="66" t="s">
        <v>456</v>
      </c>
      <c r="AI5" s="578" t="s">
        <v>563</v>
      </c>
      <c r="AJ5" s="66" t="s">
        <v>229</v>
      </c>
      <c r="AK5" s="578" t="s">
        <v>558</v>
      </c>
      <c r="AL5" s="66" t="s">
        <v>218</v>
      </c>
      <c r="AM5" s="66" t="s">
        <v>300</v>
      </c>
      <c r="AN5" s="66" t="s">
        <v>301</v>
      </c>
      <c r="AO5" s="66" t="s">
        <v>231</v>
      </c>
      <c r="AP5" s="66" t="s">
        <v>268</v>
      </c>
    </row>
    <row r="6" spans="1:43" s="37" customFormat="1" ht="12.75">
      <c r="A6" s="127">
        <v>1</v>
      </c>
      <c r="B6" s="127">
        <v>2</v>
      </c>
      <c r="C6" s="127">
        <v>3</v>
      </c>
      <c r="D6" s="127">
        <v>4</v>
      </c>
      <c r="E6" s="127">
        <v>5</v>
      </c>
      <c r="F6" s="127">
        <v>6</v>
      </c>
      <c r="G6" s="127">
        <v>7</v>
      </c>
      <c r="H6" s="127">
        <v>8</v>
      </c>
      <c r="I6" s="127">
        <v>9</v>
      </c>
      <c r="J6" s="127">
        <v>10</v>
      </c>
      <c r="K6" s="127">
        <v>11</v>
      </c>
      <c r="L6" s="127">
        <v>12</v>
      </c>
      <c r="M6" s="127">
        <v>13</v>
      </c>
      <c r="N6" s="127">
        <v>14</v>
      </c>
      <c r="O6" s="127">
        <v>15</v>
      </c>
      <c r="P6" s="127">
        <v>16</v>
      </c>
      <c r="Q6" s="127">
        <v>17</v>
      </c>
      <c r="R6" s="127">
        <v>18</v>
      </c>
      <c r="S6" s="127">
        <v>19</v>
      </c>
      <c r="T6" s="371">
        <v>20</v>
      </c>
      <c r="U6" s="127">
        <v>21</v>
      </c>
      <c r="V6" s="127">
        <v>22</v>
      </c>
      <c r="W6" s="127">
        <v>23</v>
      </c>
      <c r="X6" s="127">
        <v>24</v>
      </c>
      <c r="Y6" s="127">
        <v>25</v>
      </c>
      <c r="Z6" s="127">
        <v>26</v>
      </c>
      <c r="AA6" s="127">
        <v>27</v>
      </c>
      <c r="AB6" s="127">
        <v>28</v>
      </c>
      <c r="AC6" s="127">
        <v>29</v>
      </c>
      <c r="AD6" s="127">
        <v>30</v>
      </c>
      <c r="AE6" s="127">
        <v>31</v>
      </c>
      <c r="AF6" s="127">
        <v>32</v>
      </c>
      <c r="AG6" s="127">
        <v>33</v>
      </c>
      <c r="AH6" s="127">
        <v>34</v>
      </c>
      <c r="AI6" s="127">
        <v>35</v>
      </c>
      <c r="AJ6" s="127">
        <v>36</v>
      </c>
      <c r="AK6" s="127">
        <v>37</v>
      </c>
      <c r="AL6" s="127">
        <v>38</v>
      </c>
      <c r="AM6" s="127">
        <v>39</v>
      </c>
      <c r="AN6" s="127">
        <v>40</v>
      </c>
      <c r="AO6" s="127">
        <v>41</v>
      </c>
      <c r="AP6" s="127">
        <v>42</v>
      </c>
    </row>
    <row r="7" spans="1:43" ht="14.25">
      <c r="A7" s="251" t="s">
        <v>2</v>
      </c>
      <c r="B7" s="252" t="s">
        <v>448</v>
      </c>
      <c r="C7" s="253"/>
      <c r="D7" s="253"/>
      <c r="E7" s="253"/>
      <c r="F7" s="253"/>
      <c r="G7" s="253"/>
      <c r="H7" s="253"/>
      <c r="I7" s="252"/>
      <c r="J7" s="253"/>
      <c r="K7" s="253"/>
      <c r="L7" s="253"/>
      <c r="M7" s="253"/>
      <c r="N7" s="253"/>
      <c r="O7" s="252"/>
      <c r="P7" s="253"/>
      <c r="Q7" s="253"/>
      <c r="R7" s="253"/>
      <c r="S7" s="252"/>
      <c r="T7" s="328"/>
      <c r="U7" s="252"/>
      <c r="V7" s="253"/>
      <c r="W7" s="109"/>
      <c r="X7" s="109"/>
      <c r="Y7" s="253"/>
      <c r="Z7" s="253"/>
      <c r="AA7" s="253"/>
      <c r="AB7" s="253"/>
      <c r="AC7" s="252"/>
      <c r="AD7" s="253"/>
      <c r="AE7" s="253"/>
      <c r="AF7" s="253"/>
      <c r="AG7" s="253"/>
      <c r="AH7" s="253"/>
      <c r="AI7" s="253"/>
      <c r="AJ7" s="253"/>
      <c r="AK7" s="253"/>
      <c r="AL7" s="252"/>
      <c r="AM7" s="253"/>
      <c r="AN7" s="253"/>
      <c r="AO7" s="253"/>
      <c r="AP7" s="253"/>
    </row>
    <row r="8" spans="1:43">
      <c r="A8" s="234"/>
      <c r="B8" s="205" t="s">
        <v>123</v>
      </c>
      <c r="C8" s="253"/>
      <c r="D8" s="253"/>
      <c r="E8" s="253"/>
      <c r="F8" s="253"/>
      <c r="G8" s="253"/>
      <c r="H8" s="253"/>
      <c r="I8" s="205"/>
      <c r="J8" s="253"/>
      <c r="K8" s="253"/>
      <c r="L8" s="253"/>
      <c r="M8" s="253"/>
      <c r="N8" s="253"/>
      <c r="O8" s="205"/>
      <c r="P8" s="253"/>
      <c r="Q8" s="253"/>
      <c r="R8" s="253"/>
      <c r="S8" s="205"/>
      <c r="T8" s="328"/>
      <c r="U8" s="205"/>
      <c r="V8" s="253"/>
      <c r="W8" s="109"/>
      <c r="X8" s="109"/>
      <c r="Y8" s="253"/>
      <c r="Z8" s="253"/>
      <c r="AA8" s="253"/>
      <c r="AB8" s="253"/>
      <c r="AC8" s="205"/>
      <c r="AD8" s="253"/>
      <c r="AE8" s="253"/>
      <c r="AF8" s="253"/>
      <c r="AG8" s="253"/>
      <c r="AH8" s="253"/>
      <c r="AI8" s="253"/>
      <c r="AJ8" s="253"/>
      <c r="AK8" s="253"/>
      <c r="AL8" s="205"/>
      <c r="AM8" s="253"/>
      <c r="AN8" s="253"/>
      <c r="AO8" s="253"/>
      <c r="AP8" s="253"/>
    </row>
    <row r="9" spans="1:43">
      <c r="A9" s="234">
        <v>1</v>
      </c>
      <c r="B9" s="104"/>
      <c r="C9" s="234"/>
      <c r="D9" s="253" t="s">
        <v>1</v>
      </c>
      <c r="E9" s="253"/>
      <c r="F9" s="253"/>
      <c r="G9" s="253" t="s">
        <v>1</v>
      </c>
      <c r="H9" s="253"/>
      <c r="I9" s="104"/>
      <c r="J9" s="234"/>
      <c r="K9" s="234"/>
      <c r="L9" s="234"/>
      <c r="M9" s="253">
        <f>J9+K9+L9</f>
        <v>0</v>
      </c>
      <c r="N9" s="253"/>
      <c r="O9" s="104"/>
      <c r="P9" s="234"/>
      <c r="Q9" s="234"/>
      <c r="R9" s="234"/>
      <c r="S9" s="253">
        <f>P9+Q9+R9</f>
        <v>0</v>
      </c>
      <c r="T9" s="328">
        <f>I9-O9</f>
        <v>0</v>
      </c>
      <c r="U9" s="253">
        <f>J9-P9</f>
        <v>0</v>
      </c>
      <c r="V9" s="253">
        <f>K9-Q9</f>
        <v>0</v>
      </c>
      <c r="W9" s="253">
        <f>L9-R9</f>
        <v>0</v>
      </c>
      <c r="X9" s="253">
        <f>U9+V9+W9</f>
        <v>0</v>
      </c>
      <c r="Y9" s="253"/>
      <c r="Z9" s="253"/>
      <c r="AA9" s="253" t="s">
        <v>1</v>
      </c>
      <c r="AB9" s="253"/>
      <c r="AC9" s="104"/>
      <c r="AD9" s="234"/>
      <c r="AE9" s="234"/>
      <c r="AF9" s="234"/>
      <c r="AG9" s="253">
        <f>AD9+AE9+AF9</f>
        <v>0</v>
      </c>
      <c r="AH9" s="253"/>
      <c r="AI9" s="253"/>
      <c r="AJ9" s="253" t="s">
        <v>1</v>
      </c>
      <c r="AK9" s="253"/>
      <c r="AL9" s="104"/>
      <c r="AM9" s="234"/>
      <c r="AN9" s="234"/>
      <c r="AO9" s="234"/>
      <c r="AP9" s="253">
        <f>AM9+AN9+AO9</f>
        <v>0</v>
      </c>
    </row>
    <row r="10" spans="1:43">
      <c r="A10" s="234">
        <v>2</v>
      </c>
      <c r="B10" s="104"/>
      <c r="C10" s="234"/>
      <c r="D10" s="253" t="s">
        <v>1</v>
      </c>
      <c r="E10" s="253"/>
      <c r="F10" s="253"/>
      <c r="G10" s="253" t="s">
        <v>1</v>
      </c>
      <c r="H10" s="253"/>
      <c r="I10" s="104"/>
      <c r="J10" s="234"/>
      <c r="K10" s="234"/>
      <c r="L10" s="234"/>
      <c r="M10" s="253">
        <f>J10+K10+L10</f>
        <v>0</v>
      </c>
      <c r="N10" s="253"/>
      <c r="O10" s="104"/>
      <c r="P10" s="234"/>
      <c r="Q10" s="234"/>
      <c r="R10" s="234"/>
      <c r="S10" s="253">
        <f>P10+Q10+R10</f>
        <v>0</v>
      </c>
      <c r="T10" s="328">
        <f t="shared" ref="T10:T60" si="0">I10-O10</f>
        <v>0</v>
      </c>
      <c r="U10" s="253">
        <f t="shared" ref="U10:U60" si="1">J10-P10</f>
        <v>0</v>
      </c>
      <c r="V10" s="253">
        <f t="shared" ref="V10:V60" si="2">K10-Q10</f>
        <v>0</v>
      </c>
      <c r="W10" s="253">
        <f t="shared" ref="W10:W60" si="3">L10-R10</f>
        <v>0</v>
      </c>
      <c r="X10" s="253">
        <f t="shared" ref="X10:X60" si="4">U10+V10+W10</f>
        <v>0</v>
      </c>
      <c r="Y10" s="253"/>
      <c r="Z10" s="253"/>
      <c r="AA10" s="253" t="s">
        <v>1</v>
      </c>
      <c r="AB10" s="253"/>
      <c r="AC10" s="104"/>
      <c r="AD10" s="234"/>
      <c r="AE10" s="234"/>
      <c r="AF10" s="234"/>
      <c r="AG10" s="253">
        <f>AD10+AE10+AF10</f>
        <v>0</v>
      </c>
      <c r="AH10" s="253"/>
      <c r="AI10" s="253"/>
      <c r="AJ10" s="253" t="s">
        <v>1</v>
      </c>
      <c r="AK10" s="253"/>
      <c r="AL10" s="104"/>
      <c r="AM10" s="234"/>
      <c r="AN10" s="234"/>
      <c r="AO10" s="234"/>
      <c r="AP10" s="253">
        <f>AM10+AN10+AO10</f>
        <v>0</v>
      </c>
    </row>
    <row r="11" spans="1:43">
      <c r="A11" s="234">
        <v>3</v>
      </c>
      <c r="B11" s="104"/>
      <c r="C11" s="234"/>
      <c r="D11" s="253" t="s">
        <v>1</v>
      </c>
      <c r="E11" s="253"/>
      <c r="F11" s="253"/>
      <c r="G11" s="253" t="s">
        <v>1</v>
      </c>
      <c r="H11" s="253"/>
      <c r="I11" s="104"/>
      <c r="J11" s="234"/>
      <c r="K11" s="234"/>
      <c r="L11" s="234"/>
      <c r="M11" s="253">
        <f>J11+K11+L11</f>
        <v>0</v>
      </c>
      <c r="N11" s="253"/>
      <c r="O11" s="104"/>
      <c r="P11" s="234"/>
      <c r="Q11" s="234"/>
      <c r="R11" s="234"/>
      <c r="S11" s="253">
        <f>P11+Q11+R11</f>
        <v>0</v>
      </c>
      <c r="T11" s="328">
        <f t="shared" si="0"/>
        <v>0</v>
      </c>
      <c r="U11" s="253">
        <f t="shared" si="1"/>
        <v>0</v>
      </c>
      <c r="V11" s="253">
        <f t="shared" si="2"/>
        <v>0</v>
      </c>
      <c r="W11" s="253">
        <f t="shared" si="3"/>
        <v>0</v>
      </c>
      <c r="X11" s="253">
        <f t="shared" si="4"/>
        <v>0</v>
      </c>
      <c r="Y11" s="253"/>
      <c r="Z11" s="253"/>
      <c r="AA11" s="253" t="s">
        <v>1</v>
      </c>
      <c r="AB11" s="253"/>
      <c r="AC11" s="104"/>
      <c r="AD11" s="234"/>
      <c r="AE11" s="234"/>
      <c r="AF11" s="234"/>
      <c r="AG11" s="253">
        <f>AD11+AE11+AF11</f>
        <v>0</v>
      </c>
      <c r="AH11" s="253"/>
      <c r="AI11" s="253"/>
      <c r="AJ11" s="253" t="s">
        <v>1</v>
      </c>
      <c r="AK11" s="253"/>
      <c r="AL11" s="104"/>
      <c r="AM11" s="234"/>
      <c r="AN11" s="234"/>
      <c r="AO11" s="234"/>
      <c r="AP11" s="253">
        <f>AM11+AN11+AO11</f>
        <v>0</v>
      </c>
    </row>
    <row r="12" spans="1:43">
      <c r="A12" s="234"/>
      <c r="B12" s="104"/>
      <c r="C12" s="234"/>
      <c r="D12" s="253"/>
      <c r="E12" s="253"/>
      <c r="F12" s="253"/>
      <c r="G12" s="253"/>
      <c r="H12" s="253"/>
      <c r="I12" s="104"/>
      <c r="J12" s="234"/>
      <c r="K12" s="234"/>
      <c r="L12" s="234"/>
      <c r="M12" s="253"/>
      <c r="N12" s="253"/>
      <c r="O12" s="104"/>
      <c r="P12" s="234"/>
      <c r="Q12" s="253"/>
      <c r="R12" s="253"/>
      <c r="S12" s="104"/>
      <c r="T12" s="328">
        <f t="shared" si="0"/>
        <v>0</v>
      </c>
      <c r="U12" s="253">
        <f t="shared" si="1"/>
        <v>0</v>
      </c>
      <c r="V12" s="253">
        <f t="shared" si="2"/>
        <v>0</v>
      </c>
      <c r="W12" s="253">
        <f t="shared" si="3"/>
        <v>0</v>
      </c>
      <c r="X12" s="253">
        <f t="shared" si="4"/>
        <v>0</v>
      </c>
      <c r="Y12" s="253"/>
      <c r="Z12" s="253"/>
      <c r="AA12" s="253"/>
      <c r="AB12" s="253"/>
      <c r="AC12" s="104"/>
      <c r="AD12" s="234"/>
      <c r="AE12" s="234"/>
      <c r="AF12" s="234"/>
      <c r="AG12" s="253"/>
      <c r="AH12" s="253"/>
      <c r="AI12" s="253"/>
      <c r="AJ12" s="253"/>
      <c r="AK12" s="253"/>
      <c r="AL12" s="104"/>
      <c r="AM12" s="234"/>
      <c r="AN12" s="234"/>
      <c r="AO12" s="234"/>
      <c r="AP12" s="253"/>
    </row>
    <row r="13" spans="1:43" s="256" customFormat="1" ht="14.25">
      <c r="A13" s="251"/>
      <c r="B13" s="254" t="s">
        <v>110</v>
      </c>
      <c r="C13" s="255" t="s">
        <v>1</v>
      </c>
      <c r="D13" s="255" t="s">
        <v>1</v>
      </c>
      <c r="E13" s="255" t="s">
        <v>1</v>
      </c>
      <c r="F13" s="255" t="s">
        <v>1</v>
      </c>
      <c r="G13" s="255" t="s">
        <v>1</v>
      </c>
      <c r="H13" s="255" t="s">
        <v>1</v>
      </c>
      <c r="I13" s="255">
        <f>SUM(I9:I11)</f>
        <v>0</v>
      </c>
      <c r="J13" s="255">
        <f>SUM(J9:J11)</f>
        <v>0</v>
      </c>
      <c r="K13" s="255">
        <f>SUM(K9:K11)</f>
        <v>0</v>
      </c>
      <c r="L13" s="255">
        <f>SUM(L9:L11)</f>
        <v>0</v>
      </c>
      <c r="M13" s="255">
        <f>SUM(M9:M11)</f>
        <v>0</v>
      </c>
      <c r="N13" s="255" t="s">
        <v>1</v>
      </c>
      <c r="O13" s="255">
        <f t="shared" ref="O13:X13" si="5">SUM(O9:O11)</f>
        <v>0</v>
      </c>
      <c r="P13" s="255">
        <f t="shared" si="5"/>
        <v>0</v>
      </c>
      <c r="Q13" s="255">
        <f t="shared" si="5"/>
        <v>0</v>
      </c>
      <c r="R13" s="255">
        <f t="shared" si="5"/>
        <v>0</v>
      </c>
      <c r="S13" s="255">
        <f t="shared" si="5"/>
        <v>0</v>
      </c>
      <c r="T13" s="255">
        <f t="shared" si="5"/>
        <v>0</v>
      </c>
      <c r="U13" s="255">
        <f t="shared" si="5"/>
        <v>0</v>
      </c>
      <c r="V13" s="255">
        <f t="shared" si="5"/>
        <v>0</v>
      </c>
      <c r="W13" s="255">
        <f t="shared" si="5"/>
        <v>0</v>
      </c>
      <c r="X13" s="255">
        <f t="shared" si="5"/>
        <v>0</v>
      </c>
      <c r="Y13" s="255" t="s">
        <v>1</v>
      </c>
      <c r="Z13" s="255" t="s">
        <v>1</v>
      </c>
      <c r="AA13" s="255" t="s">
        <v>1</v>
      </c>
      <c r="AB13" s="255" t="s">
        <v>1</v>
      </c>
      <c r="AC13" s="255">
        <f>SUM(AC9:AC11)</f>
        <v>0</v>
      </c>
      <c r="AD13" s="255">
        <f>SUM(AD9:AD11)</f>
        <v>0</v>
      </c>
      <c r="AE13" s="255">
        <f>SUM(AE9:AE11)</f>
        <v>0</v>
      </c>
      <c r="AF13" s="255">
        <f>SUM(AF9:AF11)</f>
        <v>0</v>
      </c>
      <c r="AG13" s="255">
        <f>SUM(AG9:AG11)</f>
        <v>0</v>
      </c>
      <c r="AH13" s="255" t="s">
        <v>1</v>
      </c>
      <c r="AI13" s="255" t="s">
        <v>1</v>
      </c>
      <c r="AJ13" s="255" t="s">
        <v>1</v>
      </c>
      <c r="AK13" s="255" t="s">
        <v>1</v>
      </c>
      <c r="AL13" s="255">
        <f>SUM(AL9:AL11)</f>
        <v>0</v>
      </c>
      <c r="AM13" s="255">
        <f>SUM(AM9:AM11)</f>
        <v>0</v>
      </c>
      <c r="AN13" s="255">
        <f>SUM(AN9:AN11)</f>
        <v>0</v>
      </c>
      <c r="AO13" s="255">
        <f>SUM(AO9:AO11)</f>
        <v>0</v>
      </c>
      <c r="AP13" s="255">
        <f>SUM(AP9:AP11)</f>
        <v>0</v>
      </c>
    </row>
    <row r="14" spans="1:43">
      <c r="A14" s="234"/>
      <c r="B14" s="254"/>
      <c r="C14" s="253"/>
      <c r="D14" s="253"/>
      <c r="E14" s="253"/>
      <c r="F14" s="253"/>
      <c r="G14" s="253"/>
      <c r="H14" s="253"/>
      <c r="I14" s="254"/>
      <c r="J14" s="254"/>
      <c r="K14" s="254"/>
      <c r="L14" s="254"/>
      <c r="M14" s="254"/>
      <c r="N14" s="253"/>
      <c r="O14" s="254"/>
      <c r="P14" s="254"/>
      <c r="Q14" s="254"/>
      <c r="R14" s="254"/>
      <c r="S14" s="254"/>
      <c r="T14" s="328"/>
      <c r="U14" s="253"/>
      <c r="V14" s="253"/>
      <c r="W14" s="253"/>
      <c r="X14" s="253"/>
      <c r="Y14" s="253"/>
      <c r="Z14" s="253"/>
      <c r="AA14" s="253"/>
      <c r="AB14" s="253"/>
      <c r="AC14" s="254"/>
      <c r="AD14" s="254"/>
      <c r="AE14" s="254"/>
      <c r="AF14" s="254"/>
      <c r="AG14" s="254"/>
      <c r="AH14" s="253"/>
      <c r="AI14" s="253"/>
      <c r="AJ14" s="253"/>
      <c r="AK14" s="253"/>
      <c r="AL14" s="254"/>
      <c r="AM14" s="254"/>
      <c r="AN14" s="254"/>
      <c r="AO14" s="254"/>
      <c r="AP14" s="254"/>
    </row>
    <row r="15" spans="1:43">
      <c r="A15" s="234"/>
      <c r="B15" s="254"/>
      <c r="C15" s="253"/>
      <c r="D15" s="253"/>
      <c r="E15" s="253"/>
      <c r="F15" s="253"/>
      <c r="G15" s="253"/>
      <c r="H15" s="253"/>
      <c r="I15" s="254"/>
      <c r="J15" s="254"/>
      <c r="K15" s="254"/>
      <c r="L15" s="254"/>
      <c r="M15" s="254"/>
      <c r="N15" s="253"/>
      <c r="O15" s="254"/>
      <c r="P15" s="254"/>
      <c r="Q15" s="254"/>
      <c r="R15" s="254"/>
      <c r="S15" s="254"/>
      <c r="T15" s="328"/>
      <c r="U15" s="253"/>
      <c r="V15" s="253"/>
      <c r="W15" s="253"/>
      <c r="X15" s="253"/>
      <c r="Y15" s="253"/>
      <c r="Z15" s="253"/>
      <c r="AA15" s="253"/>
      <c r="AB15" s="253"/>
      <c r="AC15" s="254"/>
      <c r="AD15" s="254"/>
      <c r="AE15" s="254"/>
      <c r="AF15" s="254"/>
      <c r="AG15" s="254"/>
      <c r="AH15" s="253"/>
      <c r="AI15" s="253"/>
      <c r="AJ15" s="253"/>
      <c r="AK15" s="253"/>
      <c r="AL15" s="254"/>
      <c r="AM15" s="254"/>
      <c r="AN15" s="254"/>
      <c r="AO15" s="254"/>
      <c r="AP15" s="254"/>
    </row>
    <row r="16" spans="1:43" ht="40.5">
      <c r="A16" s="251" t="s">
        <v>3</v>
      </c>
      <c r="B16" s="252" t="s">
        <v>462</v>
      </c>
      <c r="C16" s="253"/>
      <c r="D16" s="253"/>
      <c r="E16" s="253"/>
      <c r="F16" s="253"/>
      <c r="G16" s="253"/>
      <c r="H16" s="253"/>
      <c r="I16" s="252"/>
      <c r="J16" s="252"/>
      <c r="K16" s="252"/>
      <c r="L16" s="252"/>
      <c r="M16" s="252"/>
      <c r="N16" s="253"/>
      <c r="O16" s="252"/>
      <c r="P16" s="252"/>
      <c r="Q16" s="252"/>
      <c r="R16" s="252"/>
      <c r="S16" s="252"/>
      <c r="T16" s="328"/>
      <c r="U16" s="253"/>
      <c r="V16" s="253"/>
      <c r="W16" s="253"/>
      <c r="X16" s="253"/>
      <c r="Y16" s="253"/>
      <c r="Z16" s="253"/>
      <c r="AA16" s="253"/>
      <c r="AB16" s="253"/>
      <c r="AC16" s="252"/>
      <c r="AD16" s="252"/>
      <c r="AE16" s="252"/>
      <c r="AF16" s="252"/>
      <c r="AG16" s="252"/>
      <c r="AH16" s="253"/>
      <c r="AI16" s="253"/>
      <c r="AJ16" s="253"/>
      <c r="AK16" s="253"/>
      <c r="AL16" s="252"/>
      <c r="AM16" s="252"/>
      <c r="AN16" s="252"/>
      <c r="AO16" s="252"/>
      <c r="AP16" s="252"/>
    </row>
    <row r="17" spans="1:42">
      <c r="A17" s="234"/>
      <c r="B17" s="205" t="s">
        <v>123</v>
      </c>
      <c r="C17" s="253"/>
      <c r="D17" s="253"/>
      <c r="E17" s="253"/>
      <c r="F17" s="253"/>
      <c r="G17" s="253"/>
      <c r="H17" s="253"/>
      <c r="I17" s="205"/>
      <c r="J17" s="205"/>
      <c r="K17" s="205"/>
      <c r="L17" s="205"/>
      <c r="M17" s="205"/>
      <c r="N17" s="253"/>
      <c r="O17" s="205"/>
      <c r="P17" s="205"/>
      <c r="Q17" s="205"/>
      <c r="R17" s="205"/>
      <c r="S17" s="205"/>
      <c r="T17" s="328"/>
      <c r="U17" s="253"/>
      <c r="V17" s="253"/>
      <c r="W17" s="253"/>
      <c r="X17" s="253"/>
      <c r="Y17" s="253"/>
      <c r="Z17" s="253"/>
      <c r="AA17" s="253"/>
      <c r="AB17" s="253"/>
      <c r="AC17" s="205"/>
      <c r="AD17" s="205"/>
      <c r="AE17" s="205"/>
      <c r="AF17" s="205"/>
      <c r="AG17" s="205"/>
      <c r="AH17" s="253"/>
      <c r="AI17" s="253"/>
      <c r="AJ17" s="253"/>
      <c r="AK17" s="253"/>
      <c r="AL17" s="205"/>
      <c r="AM17" s="205"/>
      <c r="AN17" s="205"/>
      <c r="AO17" s="205"/>
      <c r="AP17" s="205"/>
    </row>
    <row r="18" spans="1:42">
      <c r="A18" s="234">
        <v>1</v>
      </c>
      <c r="B18" s="257"/>
      <c r="C18" s="234"/>
      <c r="D18" s="253" t="s">
        <v>1</v>
      </c>
      <c r="E18" s="253"/>
      <c r="F18" s="253"/>
      <c r="G18" s="253" t="s">
        <v>1</v>
      </c>
      <c r="H18" s="253"/>
      <c r="I18" s="104"/>
      <c r="J18" s="234"/>
      <c r="K18" s="234"/>
      <c r="L18" s="234"/>
      <c r="M18" s="253">
        <f>J18+K18+L18</f>
        <v>0</v>
      </c>
      <c r="N18" s="253"/>
      <c r="O18" s="104"/>
      <c r="P18" s="234"/>
      <c r="Q18" s="234"/>
      <c r="R18" s="234"/>
      <c r="S18" s="253">
        <f>P18+Q18+R18</f>
        <v>0</v>
      </c>
      <c r="T18" s="328">
        <f t="shared" si="0"/>
        <v>0</v>
      </c>
      <c r="U18" s="253">
        <f t="shared" si="1"/>
        <v>0</v>
      </c>
      <c r="V18" s="253">
        <f t="shared" si="2"/>
        <v>0</v>
      </c>
      <c r="W18" s="253">
        <f t="shared" si="3"/>
        <v>0</v>
      </c>
      <c r="X18" s="253">
        <f t="shared" si="4"/>
        <v>0</v>
      </c>
      <c r="Y18" s="253"/>
      <c r="Z18" s="253"/>
      <c r="AA18" s="253" t="s">
        <v>1</v>
      </c>
      <c r="AB18" s="253"/>
      <c r="AC18" s="104"/>
      <c r="AD18" s="234"/>
      <c r="AE18" s="234"/>
      <c r="AF18" s="234"/>
      <c r="AG18" s="253">
        <f>AD18+AE18+AF18</f>
        <v>0</v>
      </c>
      <c r="AH18" s="253"/>
      <c r="AI18" s="253"/>
      <c r="AJ18" s="253" t="s">
        <v>1</v>
      </c>
      <c r="AK18" s="253"/>
      <c r="AL18" s="104"/>
      <c r="AM18" s="234"/>
      <c r="AN18" s="234"/>
      <c r="AO18" s="234"/>
      <c r="AP18" s="253">
        <f>AM18+AN18+AO18</f>
        <v>0</v>
      </c>
    </row>
    <row r="19" spans="1:42">
      <c r="A19" s="234">
        <v>2</v>
      </c>
      <c r="B19" s="257"/>
      <c r="C19" s="234"/>
      <c r="D19" s="253" t="s">
        <v>1</v>
      </c>
      <c r="E19" s="253"/>
      <c r="F19" s="253"/>
      <c r="G19" s="253" t="s">
        <v>1</v>
      </c>
      <c r="H19" s="253"/>
      <c r="I19" s="104"/>
      <c r="J19" s="234"/>
      <c r="K19" s="234"/>
      <c r="L19" s="234"/>
      <c r="M19" s="253">
        <f>J19+K19+L19</f>
        <v>0</v>
      </c>
      <c r="N19" s="253"/>
      <c r="O19" s="104"/>
      <c r="P19" s="234"/>
      <c r="Q19" s="234"/>
      <c r="R19" s="234"/>
      <c r="S19" s="253">
        <f>P19+Q19+R19</f>
        <v>0</v>
      </c>
      <c r="T19" s="328">
        <f t="shared" si="0"/>
        <v>0</v>
      </c>
      <c r="U19" s="253">
        <f t="shared" si="1"/>
        <v>0</v>
      </c>
      <c r="V19" s="253">
        <f t="shared" si="2"/>
        <v>0</v>
      </c>
      <c r="W19" s="253">
        <f t="shared" si="3"/>
        <v>0</v>
      </c>
      <c r="X19" s="253">
        <f t="shared" si="4"/>
        <v>0</v>
      </c>
      <c r="Y19" s="253"/>
      <c r="Z19" s="253"/>
      <c r="AA19" s="253" t="s">
        <v>1</v>
      </c>
      <c r="AB19" s="253"/>
      <c r="AC19" s="104"/>
      <c r="AD19" s="234"/>
      <c r="AE19" s="234"/>
      <c r="AF19" s="234"/>
      <c r="AG19" s="253">
        <f>AD19+AE19+AF19</f>
        <v>0</v>
      </c>
      <c r="AH19" s="253"/>
      <c r="AI19" s="253"/>
      <c r="AJ19" s="253" t="s">
        <v>1</v>
      </c>
      <c r="AK19" s="253"/>
      <c r="AL19" s="104"/>
      <c r="AM19" s="234"/>
      <c r="AN19" s="234"/>
      <c r="AO19" s="234"/>
      <c r="AP19" s="253">
        <f>AM19+AN19+AO19</f>
        <v>0</v>
      </c>
    </row>
    <row r="20" spans="1:42">
      <c r="A20" s="234">
        <v>3</v>
      </c>
      <c r="B20" s="257"/>
      <c r="C20" s="234"/>
      <c r="D20" s="253" t="s">
        <v>1</v>
      </c>
      <c r="E20" s="253"/>
      <c r="F20" s="253"/>
      <c r="G20" s="253" t="s">
        <v>1</v>
      </c>
      <c r="H20" s="253"/>
      <c r="I20" s="104"/>
      <c r="J20" s="234"/>
      <c r="K20" s="234"/>
      <c r="L20" s="234"/>
      <c r="M20" s="253">
        <f>J20+K20+L20</f>
        <v>0</v>
      </c>
      <c r="N20" s="253"/>
      <c r="O20" s="104"/>
      <c r="P20" s="234"/>
      <c r="Q20" s="234"/>
      <c r="R20" s="234"/>
      <c r="S20" s="253">
        <f>P20+Q20+R20</f>
        <v>0</v>
      </c>
      <c r="T20" s="328">
        <f t="shared" si="0"/>
        <v>0</v>
      </c>
      <c r="U20" s="253">
        <f t="shared" si="1"/>
        <v>0</v>
      </c>
      <c r="V20" s="253">
        <f t="shared" si="2"/>
        <v>0</v>
      </c>
      <c r="W20" s="253">
        <f t="shared" si="3"/>
        <v>0</v>
      </c>
      <c r="X20" s="253">
        <f t="shared" si="4"/>
        <v>0</v>
      </c>
      <c r="Y20" s="253"/>
      <c r="Z20" s="253"/>
      <c r="AA20" s="253" t="s">
        <v>1</v>
      </c>
      <c r="AB20" s="253"/>
      <c r="AC20" s="104"/>
      <c r="AD20" s="234"/>
      <c r="AE20" s="234"/>
      <c r="AF20" s="234"/>
      <c r="AG20" s="253">
        <f>AD20+AE20+AF20</f>
        <v>0</v>
      </c>
      <c r="AH20" s="253"/>
      <c r="AI20" s="253"/>
      <c r="AJ20" s="253" t="s">
        <v>1</v>
      </c>
      <c r="AK20" s="253"/>
      <c r="AL20" s="104"/>
      <c r="AM20" s="234"/>
      <c r="AN20" s="234"/>
      <c r="AO20" s="234"/>
      <c r="AP20" s="253">
        <f>AM20+AN20+AO20</f>
        <v>0</v>
      </c>
    </row>
    <row r="21" spans="1:42">
      <c r="A21" s="234"/>
      <c r="B21" s="104"/>
      <c r="C21" s="234"/>
      <c r="D21" s="253"/>
      <c r="E21" s="253"/>
      <c r="F21" s="253"/>
      <c r="G21" s="253"/>
      <c r="H21" s="253"/>
      <c r="I21" s="104"/>
      <c r="J21" s="104"/>
      <c r="K21" s="104"/>
      <c r="L21" s="104"/>
      <c r="M21" s="104"/>
      <c r="N21" s="253"/>
      <c r="O21" s="104"/>
      <c r="P21" s="104"/>
      <c r="Q21" s="104"/>
      <c r="R21" s="104"/>
      <c r="S21" s="104"/>
      <c r="T21" s="328">
        <f t="shared" si="0"/>
        <v>0</v>
      </c>
      <c r="U21" s="253">
        <f t="shared" si="1"/>
        <v>0</v>
      </c>
      <c r="V21" s="253">
        <f t="shared" si="2"/>
        <v>0</v>
      </c>
      <c r="W21" s="253">
        <f t="shared" si="3"/>
        <v>0</v>
      </c>
      <c r="X21" s="253">
        <f t="shared" si="4"/>
        <v>0</v>
      </c>
      <c r="Y21" s="253"/>
      <c r="Z21" s="253"/>
      <c r="AA21" s="253"/>
      <c r="AB21" s="253"/>
      <c r="AC21" s="104"/>
      <c r="AD21" s="104"/>
      <c r="AE21" s="104"/>
      <c r="AF21" s="104"/>
      <c r="AG21" s="104"/>
      <c r="AH21" s="253"/>
      <c r="AI21" s="253"/>
      <c r="AJ21" s="253"/>
      <c r="AK21" s="253"/>
      <c r="AL21" s="104"/>
      <c r="AM21" s="104"/>
      <c r="AN21" s="104"/>
      <c r="AO21" s="104"/>
      <c r="AP21" s="104"/>
    </row>
    <row r="22" spans="1:42" s="256" customFormat="1" ht="14.25">
      <c r="A22" s="251"/>
      <c r="B22" s="254" t="s">
        <v>110</v>
      </c>
      <c r="C22" s="255" t="s">
        <v>1</v>
      </c>
      <c r="D22" s="255" t="s">
        <v>1</v>
      </c>
      <c r="E22" s="255" t="s">
        <v>1</v>
      </c>
      <c r="F22" s="255" t="s">
        <v>1</v>
      </c>
      <c r="G22" s="255" t="s">
        <v>1</v>
      </c>
      <c r="H22" s="255" t="s">
        <v>1</v>
      </c>
      <c r="I22" s="255">
        <f>SUM(I18:I20)</f>
        <v>0</v>
      </c>
      <c r="J22" s="255">
        <f>SUM(J18:J20)</f>
        <v>0</v>
      </c>
      <c r="K22" s="255">
        <f>SUM(K18:K20)</f>
        <v>0</v>
      </c>
      <c r="L22" s="255">
        <f>SUM(L18:L20)</f>
        <v>0</v>
      </c>
      <c r="M22" s="255">
        <f>SUM(M18:M20)</f>
        <v>0</v>
      </c>
      <c r="N22" s="255" t="s">
        <v>1</v>
      </c>
      <c r="O22" s="255">
        <f t="shared" ref="O22:X22" si="6">SUM(O18:O20)</f>
        <v>0</v>
      </c>
      <c r="P22" s="255">
        <f t="shared" si="6"/>
        <v>0</v>
      </c>
      <c r="Q22" s="255">
        <f t="shared" si="6"/>
        <v>0</v>
      </c>
      <c r="R22" s="255">
        <f t="shared" si="6"/>
        <v>0</v>
      </c>
      <c r="S22" s="255">
        <f t="shared" si="6"/>
        <v>0</v>
      </c>
      <c r="T22" s="255">
        <f t="shared" si="6"/>
        <v>0</v>
      </c>
      <c r="U22" s="255">
        <f t="shared" si="6"/>
        <v>0</v>
      </c>
      <c r="V22" s="255">
        <f t="shared" si="6"/>
        <v>0</v>
      </c>
      <c r="W22" s="255">
        <f t="shared" si="6"/>
        <v>0</v>
      </c>
      <c r="X22" s="255">
        <f t="shared" si="6"/>
        <v>0</v>
      </c>
      <c r="Y22" s="255" t="s">
        <v>1</v>
      </c>
      <c r="Z22" s="255" t="s">
        <v>1</v>
      </c>
      <c r="AA22" s="255" t="s">
        <v>1</v>
      </c>
      <c r="AB22" s="255" t="s">
        <v>1</v>
      </c>
      <c r="AC22" s="255">
        <f>SUM(AC18:AC20)</f>
        <v>0</v>
      </c>
      <c r="AD22" s="255">
        <f>SUM(AD18:AD20)</f>
        <v>0</v>
      </c>
      <c r="AE22" s="255">
        <f>SUM(AE18:AE20)</f>
        <v>0</v>
      </c>
      <c r="AF22" s="255">
        <f>SUM(AF18:AF20)</f>
        <v>0</v>
      </c>
      <c r="AG22" s="255">
        <f>SUM(AG18:AG20)</f>
        <v>0</v>
      </c>
      <c r="AH22" s="255" t="s">
        <v>1</v>
      </c>
      <c r="AI22" s="255" t="s">
        <v>1</v>
      </c>
      <c r="AJ22" s="255" t="s">
        <v>1</v>
      </c>
      <c r="AK22" s="255" t="s">
        <v>1</v>
      </c>
      <c r="AL22" s="255">
        <f>SUM(AL18:AL20)</f>
        <v>0</v>
      </c>
      <c r="AM22" s="255">
        <f>SUM(AM18:AM20)</f>
        <v>0</v>
      </c>
      <c r="AN22" s="255">
        <f>SUM(AN18:AN20)</f>
        <v>0</v>
      </c>
      <c r="AO22" s="255">
        <f>SUM(AO18:AO20)</f>
        <v>0</v>
      </c>
      <c r="AP22" s="255">
        <f>SUM(AP18:AP20)</f>
        <v>0</v>
      </c>
    </row>
    <row r="23" spans="1:42">
      <c r="A23" s="234"/>
      <c r="B23" s="252"/>
      <c r="C23" s="253"/>
      <c r="D23" s="253"/>
      <c r="E23" s="253"/>
      <c r="F23" s="253"/>
      <c r="G23" s="253"/>
      <c r="H23" s="253"/>
      <c r="I23" s="252"/>
      <c r="J23" s="252"/>
      <c r="K23" s="252"/>
      <c r="L23" s="252"/>
      <c r="M23" s="252"/>
      <c r="N23" s="253"/>
      <c r="O23" s="252"/>
      <c r="P23" s="252"/>
      <c r="Q23" s="252"/>
      <c r="R23" s="252"/>
      <c r="S23" s="252"/>
      <c r="T23" s="328"/>
      <c r="U23" s="253"/>
      <c r="V23" s="253"/>
      <c r="W23" s="253"/>
      <c r="X23" s="253"/>
      <c r="Y23" s="253"/>
      <c r="Z23" s="253"/>
      <c r="AA23" s="253"/>
      <c r="AB23" s="253"/>
      <c r="AC23" s="252"/>
      <c r="AD23" s="252"/>
      <c r="AE23" s="252"/>
      <c r="AF23" s="252"/>
      <c r="AG23" s="252"/>
      <c r="AH23" s="253"/>
      <c r="AI23" s="253"/>
      <c r="AJ23" s="253"/>
      <c r="AK23" s="253"/>
      <c r="AL23" s="252"/>
      <c r="AM23" s="252"/>
      <c r="AN23" s="252"/>
      <c r="AO23" s="252"/>
      <c r="AP23" s="252"/>
    </row>
    <row r="24" spans="1:42" ht="28.5">
      <c r="A24" s="251" t="s">
        <v>2</v>
      </c>
      <c r="B24" s="30" t="s">
        <v>244</v>
      </c>
      <c r="C24" s="253"/>
      <c r="D24" s="253"/>
      <c r="E24" s="253"/>
      <c r="F24" s="253"/>
      <c r="G24" s="253"/>
      <c r="H24" s="253"/>
      <c r="I24" s="252"/>
      <c r="J24" s="252"/>
      <c r="K24" s="252"/>
      <c r="L24" s="252"/>
      <c r="M24" s="252"/>
      <c r="N24" s="253"/>
      <c r="O24" s="252"/>
      <c r="P24" s="252"/>
      <c r="Q24" s="252"/>
      <c r="R24" s="252"/>
      <c r="S24" s="252"/>
      <c r="T24" s="328"/>
      <c r="U24" s="253"/>
      <c r="V24" s="253"/>
      <c r="W24" s="253"/>
      <c r="X24" s="253"/>
      <c r="Y24" s="253"/>
      <c r="Z24" s="253"/>
      <c r="AA24" s="253"/>
      <c r="AB24" s="253"/>
      <c r="AC24" s="252"/>
      <c r="AD24" s="252"/>
      <c r="AE24" s="252"/>
      <c r="AF24" s="252"/>
      <c r="AG24" s="252"/>
      <c r="AH24" s="253"/>
      <c r="AI24" s="253"/>
      <c r="AJ24" s="253"/>
      <c r="AK24" s="253"/>
      <c r="AL24" s="252"/>
      <c r="AM24" s="252"/>
      <c r="AN24" s="252"/>
      <c r="AO24" s="252"/>
      <c r="AP24" s="252"/>
    </row>
    <row r="25" spans="1:42">
      <c r="A25" s="234"/>
      <c r="B25" s="205" t="s">
        <v>123</v>
      </c>
      <c r="C25" s="253"/>
      <c r="D25" s="253"/>
      <c r="E25" s="253"/>
      <c r="F25" s="253"/>
      <c r="G25" s="253"/>
      <c r="H25" s="253"/>
      <c r="I25" s="205"/>
      <c r="J25" s="205"/>
      <c r="K25" s="205"/>
      <c r="L25" s="205"/>
      <c r="M25" s="205"/>
      <c r="N25" s="253"/>
      <c r="O25" s="205"/>
      <c r="P25" s="205"/>
      <c r="Q25" s="205"/>
      <c r="R25" s="205"/>
      <c r="S25" s="205"/>
      <c r="T25" s="328"/>
      <c r="U25" s="253"/>
      <c r="V25" s="253"/>
      <c r="W25" s="253"/>
      <c r="X25" s="253"/>
      <c r="Y25" s="253"/>
      <c r="Z25" s="253"/>
      <c r="AA25" s="253"/>
      <c r="AB25" s="253"/>
      <c r="AC25" s="205"/>
      <c r="AD25" s="205"/>
      <c r="AE25" s="205"/>
      <c r="AF25" s="205"/>
      <c r="AG25" s="205"/>
      <c r="AH25" s="253"/>
      <c r="AI25" s="253"/>
      <c r="AJ25" s="253"/>
      <c r="AK25" s="253"/>
      <c r="AL25" s="205"/>
      <c r="AM25" s="205"/>
      <c r="AN25" s="205"/>
      <c r="AO25" s="205"/>
      <c r="AP25" s="205"/>
    </row>
    <row r="26" spans="1:42">
      <c r="A26" s="234"/>
      <c r="B26" s="205" t="s">
        <v>233</v>
      </c>
      <c r="C26" s="253"/>
      <c r="D26" s="253"/>
      <c r="E26" s="253"/>
      <c r="F26" s="253"/>
      <c r="G26" s="253"/>
      <c r="H26" s="253"/>
      <c r="I26" s="205"/>
      <c r="J26" s="205"/>
      <c r="K26" s="205"/>
      <c r="L26" s="205"/>
      <c r="M26" s="205"/>
      <c r="N26" s="253"/>
      <c r="O26" s="205"/>
      <c r="P26" s="205"/>
      <c r="Q26" s="205"/>
      <c r="R26" s="205"/>
      <c r="S26" s="205"/>
      <c r="T26" s="328"/>
      <c r="U26" s="253"/>
      <c r="V26" s="253"/>
      <c r="W26" s="253"/>
      <c r="X26" s="253"/>
      <c r="Y26" s="253"/>
      <c r="Z26" s="253"/>
      <c r="AA26" s="253"/>
      <c r="AB26" s="253"/>
      <c r="AC26" s="205"/>
      <c r="AD26" s="205"/>
      <c r="AE26" s="205"/>
      <c r="AF26" s="205"/>
      <c r="AG26" s="205"/>
      <c r="AH26" s="253"/>
      <c r="AI26" s="253"/>
      <c r="AJ26" s="253"/>
      <c r="AK26" s="253"/>
      <c r="AL26" s="205"/>
      <c r="AM26" s="205"/>
      <c r="AN26" s="205"/>
      <c r="AO26" s="205"/>
      <c r="AP26" s="205"/>
    </row>
    <row r="27" spans="1:42">
      <c r="A27" s="234"/>
      <c r="B27" s="205" t="s">
        <v>234</v>
      </c>
      <c r="C27" s="253"/>
      <c r="D27" s="253"/>
      <c r="E27" s="253"/>
      <c r="F27" s="253"/>
      <c r="G27" s="253"/>
      <c r="H27" s="253"/>
      <c r="I27" s="205"/>
      <c r="J27" s="205"/>
      <c r="K27" s="205"/>
      <c r="L27" s="205"/>
      <c r="M27" s="205"/>
      <c r="N27" s="253"/>
      <c r="O27" s="205"/>
      <c r="P27" s="205"/>
      <c r="Q27" s="205"/>
      <c r="R27" s="205"/>
      <c r="S27" s="205"/>
      <c r="T27" s="328"/>
      <c r="U27" s="253"/>
      <c r="V27" s="253"/>
      <c r="W27" s="253"/>
      <c r="X27" s="253"/>
      <c r="Y27" s="253"/>
      <c r="Z27" s="253"/>
      <c r="AA27" s="253"/>
      <c r="AB27" s="253"/>
      <c r="AC27" s="205"/>
      <c r="AD27" s="205"/>
      <c r="AE27" s="205"/>
      <c r="AF27" s="205"/>
      <c r="AG27" s="205"/>
      <c r="AH27" s="253"/>
      <c r="AI27" s="253"/>
      <c r="AJ27" s="253"/>
      <c r="AK27" s="253"/>
      <c r="AL27" s="205"/>
      <c r="AM27" s="205"/>
      <c r="AN27" s="205"/>
      <c r="AO27" s="205"/>
      <c r="AP27" s="205"/>
    </row>
    <row r="28" spans="1:42">
      <c r="A28" s="234">
        <v>1</v>
      </c>
      <c r="B28" s="104"/>
      <c r="C28" s="234"/>
      <c r="D28" s="253"/>
      <c r="E28" s="253"/>
      <c r="F28" s="253"/>
      <c r="G28" s="253"/>
      <c r="H28" s="253"/>
      <c r="I28" s="104"/>
      <c r="J28" s="234"/>
      <c r="K28" s="234"/>
      <c r="L28" s="234"/>
      <c r="M28" s="253">
        <f>J28+K28+L28</f>
        <v>0</v>
      </c>
      <c r="N28" s="253"/>
      <c r="O28" s="104"/>
      <c r="P28" s="234"/>
      <c r="Q28" s="234"/>
      <c r="R28" s="234"/>
      <c r="S28" s="253">
        <f>P28+Q28+R28</f>
        <v>0</v>
      </c>
      <c r="T28" s="328">
        <f t="shared" si="0"/>
        <v>0</v>
      </c>
      <c r="U28" s="253">
        <f t="shared" si="1"/>
        <v>0</v>
      </c>
      <c r="V28" s="253">
        <f t="shared" si="2"/>
        <v>0</v>
      </c>
      <c r="W28" s="253">
        <f t="shared" si="3"/>
        <v>0</v>
      </c>
      <c r="X28" s="253">
        <f t="shared" si="4"/>
        <v>0</v>
      </c>
      <c r="Y28" s="253"/>
      <c r="Z28" s="253"/>
      <c r="AA28" s="253"/>
      <c r="AB28" s="253"/>
      <c r="AC28" s="104"/>
      <c r="AD28" s="234"/>
      <c r="AE28" s="234"/>
      <c r="AF28" s="234"/>
      <c r="AG28" s="253">
        <f>AD28+AE28+AF28</f>
        <v>0</v>
      </c>
      <c r="AH28" s="253"/>
      <c r="AI28" s="253"/>
      <c r="AJ28" s="253"/>
      <c r="AK28" s="253"/>
      <c r="AL28" s="104"/>
      <c r="AM28" s="234"/>
      <c r="AN28" s="234"/>
      <c r="AO28" s="234"/>
      <c r="AP28" s="253">
        <f>AM28+AN28+AO28</f>
        <v>0</v>
      </c>
    </row>
    <row r="29" spans="1:42">
      <c r="A29" s="234">
        <v>2</v>
      </c>
      <c r="B29" s="104"/>
      <c r="C29" s="234"/>
      <c r="D29" s="253"/>
      <c r="E29" s="253"/>
      <c r="F29" s="253"/>
      <c r="G29" s="253"/>
      <c r="H29" s="253"/>
      <c r="I29" s="104"/>
      <c r="J29" s="234"/>
      <c r="K29" s="234"/>
      <c r="L29" s="234"/>
      <c r="M29" s="253">
        <f>J29+K29+L29</f>
        <v>0</v>
      </c>
      <c r="N29" s="253"/>
      <c r="O29" s="104"/>
      <c r="P29" s="234"/>
      <c r="Q29" s="234"/>
      <c r="R29" s="234"/>
      <c r="S29" s="253">
        <f>P29+Q29+R29</f>
        <v>0</v>
      </c>
      <c r="T29" s="328">
        <f t="shared" si="0"/>
        <v>0</v>
      </c>
      <c r="U29" s="253">
        <f t="shared" si="1"/>
        <v>0</v>
      </c>
      <c r="V29" s="253">
        <f t="shared" si="2"/>
        <v>0</v>
      </c>
      <c r="W29" s="253">
        <f t="shared" si="3"/>
        <v>0</v>
      </c>
      <c r="X29" s="253">
        <f t="shared" si="4"/>
        <v>0</v>
      </c>
      <c r="Y29" s="253"/>
      <c r="Z29" s="253"/>
      <c r="AA29" s="253"/>
      <c r="AB29" s="253"/>
      <c r="AC29" s="104"/>
      <c r="AD29" s="234"/>
      <c r="AE29" s="234"/>
      <c r="AF29" s="234"/>
      <c r="AG29" s="253">
        <f>AD29+AE29+AF29</f>
        <v>0</v>
      </c>
      <c r="AH29" s="253"/>
      <c r="AI29" s="253"/>
      <c r="AJ29" s="253"/>
      <c r="AK29" s="253"/>
      <c r="AL29" s="104"/>
      <c r="AM29" s="234"/>
      <c r="AN29" s="234"/>
      <c r="AO29" s="234"/>
      <c r="AP29" s="253">
        <f>AM29+AN29+AO29</f>
        <v>0</v>
      </c>
    </row>
    <row r="30" spans="1:42">
      <c r="A30" s="234">
        <v>3</v>
      </c>
      <c r="B30" s="254"/>
      <c r="C30" s="234"/>
      <c r="D30" s="253"/>
      <c r="E30" s="253"/>
      <c r="F30" s="253"/>
      <c r="G30" s="253"/>
      <c r="H30" s="253"/>
      <c r="I30" s="104"/>
      <c r="J30" s="234"/>
      <c r="K30" s="234"/>
      <c r="L30" s="234"/>
      <c r="M30" s="253">
        <f>J30+K30+L30</f>
        <v>0</v>
      </c>
      <c r="N30" s="253"/>
      <c r="O30" s="104"/>
      <c r="P30" s="234"/>
      <c r="Q30" s="234"/>
      <c r="R30" s="234"/>
      <c r="S30" s="253">
        <f>P30+Q30+R30</f>
        <v>0</v>
      </c>
      <c r="T30" s="328">
        <f t="shared" si="0"/>
        <v>0</v>
      </c>
      <c r="U30" s="253">
        <f t="shared" si="1"/>
        <v>0</v>
      </c>
      <c r="V30" s="253">
        <f t="shared" si="2"/>
        <v>0</v>
      </c>
      <c r="W30" s="253">
        <f t="shared" si="3"/>
        <v>0</v>
      </c>
      <c r="X30" s="253">
        <f t="shared" si="4"/>
        <v>0</v>
      </c>
      <c r="Y30" s="253"/>
      <c r="Z30" s="253"/>
      <c r="AA30" s="253"/>
      <c r="AB30" s="253"/>
      <c r="AC30" s="104"/>
      <c r="AD30" s="234"/>
      <c r="AE30" s="234"/>
      <c r="AF30" s="234"/>
      <c r="AG30" s="253">
        <f>AD30+AE30+AF30</f>
        <v>0</v>
      </c>
      <c r="AH30" s="253"/>
      <c r="AI30" s="253"/>
      <c r="AJ30" s="253"/>
      <c r="AK30" s="253"/>
      <c r="AL30" s="104"/>
      <c r="AM30" s="234"/>
      <c r="AN30" s="234"/>
      <c r="AO30" s="234"/>
      <c r="AP30" s="253">
        <f>AM30+AN30+AO30</f>
        <v>0</v>
      </c>
    </row>
    <row r="31" spans="1:42" s="256" customFormat="1" ht="27">
      <c r="A31" s="251"/>
      <c r="B31" s="259" t="s">
        <v>235</v>
      </c>
      <c r="C31" s="255" t="s">
        <v>1</v>
      </c>
      <c r="D31" s="255" t="s">
        <v>1</v>
      </c>
      <c r="E31" s="255" t="s">
        <v>1</v>
      </c>
      <c r="F31" s="255" t="s">
        <v>1</v>
      </c>
      <c r="G31" s="255" t="s">
        <v>1</v>
      </c>
      <c r="H31" s="255" t="s">
        <v>1</v>
      </c>
      <c r="I31" s="255">
        <f>SUM(I28:I30)</f>
        <v>0</v>
      </c>
      <c r="J31" s="255">
        <f>SUM(J28:J30)</f>
        <v>0</v>
      </c>
      <c r="K31" s="255">
        <f>SUM(K28:K30)</f>
        <v>0</v>
      </c>
      <c r="L31" s="255">
        <f>SUM(L28:L30)</f>
        <v>0</v>
      </c>
      <c r="M31" s="255">
        <f>SUM(M28:M30)</f>
        <v>0</v>
      </c>
      <c r="N31" s="255" t="s">
        <v>1</v>
      </c>
      <c r="O31" s="255">
        <f>SUM(O28:O30)</f>
        <v>0</v>
      </c>
      <c r="P31" s="255">
        <f>SUM(P28:P30)</f>
        <v>0</v>
      </c>
      <c r="Q31" s="255">
        <f>SUM(Q28:Q30)</f>
        <v>0</v>
      </c>
      <c r="R31" s="255">
        <f>SUM(R28:R30)</f>
        <v>0</v>
      </c>
      <c r="S31" s="255">
        <f t="shared" ref="S31:X31" si="7">SUM(S28:S30)</f>
        <v>0</v>
      </c>
      <c r="T31" s="255">
        <f t="shared" si="7"/>
        <v>0</v>
      </c>
      <c r="U31" s="255">
        <f t="shared" si="7"/>
        <v>0</v>
      </c>
      <c r="V31" s="255">
        <f t="shared" si="7"/>
        <v>0</v>
      </c>
      <c r="W31" s="255">
        <f t="shared" si="7"/>
        <v>0</v>
      </c>
      <c r="X31" s="255">
        <f t="shared" si="7"/>
        <v>0</v>
      </c>
      <c r="Y31" s="255" t="s">
        <v>1</v>
      </c>
      <c r="Z31" s="255" t="s">
        <v>1</v>
      </c>
      <c r="AA31" s="255" t="s">
        <v>1</v>
      </c>
      <c r="AB31" s="255" t="s">
        <v>1</v>
      </c>
      <c r="AC31" s="255">
        <f>SUM(AC28:AC30)</f>
        <v>0</v>
      </c>
      <c r="AD31" s="255">
        <f>SUM(AD28:AD30)</f>
        <v>0</v>
      </c>
      <c r="AE31" s="255">
        <f>SUM(AE28:AE30)</f>
        <v>0</v>
      </c>
      <c r="AF31" s="255">
        <f>SUM(AF28:AF30)</f>
        <v>0</v>
      </c>
      <c r="AG31" s="255">
        <f>SUM(AG28:AG30)</f>
        <v>0</v>
      </c>
      <c r="AH31" s="255" t="s">
        <v>1</v>
      </c>
      <c r="AI31" s="255" t="s">
        <v>1</v>
      </c>
      <c r="AJ31" s="255" t="s">
        <v>1</v>
      </c>
      <c r="AK31" s="255" t="s">
        <v>1</v>
      </c>
      <c r="AL31" s="255">
        <f>SUM(AL28:AL30)</f>
        <v>0</v>
      </c>
      <c r="AM31" s="255">
        <f>SUM(AM28:AM30)</f>
        <v>0</v>
      </c>
      <c r="AN31" s="255">
        <f>SUM(AN28:AN30)</f>
        <v>0</v>
      </c>
      <c r="AO31" s="255">
        <f>SUM(AO28:AO30)</f>
        <v>0</v>
      </c>
      <c r="AP31" s="255">
        <f>SUM(AP28:AP30)</f>
        <v>0</v>
      </c>
    </row>
    <row r="32" spans="1:42">
      <c r="A32" s="234"/>
      <c r="B32" s="205" t="s">
        <v>234</v>
      </c>
      <c r="C32" s="253"/>
      <c r="D32" s="253"/>
      <c r="E32" s="253"/>
      <c r="F32" s="253"/>
      <c r="G32" s="253"/>
      <c r="H32" s="253"/>
      <c r="I32" s="205"/>
      <c r="J32" s="205"/>
      <c r="K32" s="205"/>
      <c r="L32" s="205"/>
      <c r="M32" s="205"/>
      <c r="N32" s="253"/>
      <c r="O32" s="205"/>
      <c r="P32" s="205"/>
      <c r="Q32" s="205"/>
      <c r="R32" s="205"/>
      <c r="S32" s="205"/>
      <c r="T32" s="328"/>
      <c r="U32" s="253"/>
      <c r="V32" s="253"/>
      <c r="W32" s="253"/>
      <c r="X32" s="253"/>
      <c r="Y32" s="253"/>
      <c r="Z32" s="253"/>
      <c r="AA32" s="253"/>
      <c r="AB32" s="253"/>
      <c r="AC32" s="205"/>
      <c r="AD32" s="205"/>
      <c r="AE32" s="205"/>
      <c r="AF32" s="205"/>
      <c r="AG32" s="205"/>
      <c r="AH32" s="253"/>
      <c r="AI32" s="253"/>
      <c r="AJ32" s="253"/>
      <c r="AK32" s="253"/>
      <c r="AL32" s="205"/>
      <c r="AM32" s="205"/>
      <c r="AN32" s="205"/>
      <c r="AO32" s="205"/>
      <c r="AP32" s="205"/>
    </row>
    <row r="33" spans="1:42">
      <c r="A33" s="234">
        <v>1</v>
      </c>
      <c r="B33" s="104"/>
      <c r="C33" s="234"/>
      <c r="D33" s="253"/>
      <c r="E33" s="253"/>
      <c r="F33" s="253"/>
      <c r="G33" s="253"/>
      <c r="H33" s="253"/>
      <c r="I33" s="104"/>
      <c r="J33" s="234"/>
      <c r="K33" s="234"/>
      <c r="L33" s="234"/>
      <c r="M33" s="253">
        <f>J33+K33+L33</f>
        <v>0</v>
      </c>
      <c r="N33" s="253"/>
      <c r="O33" s="104"/>
      <c r="P33" s="234"/>
      <c r="Q33" s="234"/>
      <c r="R33" s="234"/>
      <c r="S33" s="253">
        <f>P33+Q33+R33</f>
        <v>0</v>
      </c>
      <c r="T33" s="328">
        <f t="shared" si="0"/>
        <v>0</v>
      </c>
      <c r="U33" s="253">
        <f t="shared" si="1"/>
        <v>0</v>
      </c>
      <c r="V33" s="253">
        <f t="shared" si="2"/>
        <v>0</v>
      </c>
      <c r="W33" s="253">
        <f t="shared" si="3"/>
        <v>0</v>
      </c>
      <c r="X33" s="253">
        <f t="shared" si="4"/>
        <v>0</v>
      </c>
      <c r="Y33" s="253"/>
      <c r="Z33" s="253"/>
      <c r="AA33" s="253"/>
      <c r="AB33" s="253"/>
      <c r="AC33" s="104"/>
      <c r="AD33" s="234"/>
      <c r="AE33" s="234"/>
      <c r="AF33" s="234"/>
      <c r="AG33" s="253">
        <f>AD33+AE33+AF33</f>
        <v>0</v>
      </c>
      <c r="AH33" s="253"/>
      <c r="AI33" s="253"/>
      <c r="AJ33" s="253"/>
      <c r="AK33" s="253"/>
      <c r="AL33" s="104"/>
      <c r="AM33" s="234"/>
      <c r="AN33" s="234"/>
      <c r="AO33" s="234"/>
      <c r="AP33" s="253">
        <f>AM33+AN33+AO33</f>
        <v>0</v>
      </c>
    </row>
    <row r="34" spans="1:42">
      <c r="A34" s="234">
        <v>2</v>
      </c>
      <c r="B34" s="104"/>
      <c r="C34" s="234"/>
      <c r="D34" s="253"/>
      <c r="E34" s="253"/>
      <c r="F34" s="253"/>
      <c r="G34" s="253"/>
      <c r="H34" s="253"/>
      <c r="I34" s="104"/>
      <c r="J34" s="234"/>
      <c r="K34" s="234"/>
      <c r="L34" s="234"/>
      <c r="M34" s="253">
        <f>J34+K34+L34</f>
        <v>0</v>
      </c>
      <c r="N34" s="253"/>
      <c r="O34" s="104"/>
      <c r="P34" s="234"/>
      <c r="Q34" s="234"/>
      <c r="R34" s="234"/>
      <c r="S34" s="253">
        <f>P34+Q34+R34</f>
        <v>0</v>
      </c>
      <c r="T34" s="328">
        <f t="shared" si="0"/>
        <v>0</v>
      </c>
      <c r="U34" s="253">
        <f t="shared" si="1"/>
        <v>0</v>
      </c>
      <c r="V34" s="253">
        <f t="shared" si="2"/>
        <v>0</v>
      </c>
      <c r="W34" s="253">
        <f t="shared" si="3"/>
        <v>0</v>
      </c>
      <c r="X34" s="253">
        <f t="shared" si="4"/>
        <v>0</v>
      </c>
      <c r="Y34" s="253"/>
      <c r="Z34" s="253"/>
      <c r="AA34" s="253"/>
      <c r="AB34" s="253"/>
      <c r="AC34" s="104"/>
      <c r="AD34" s="234"/>
      <c r="AE34" s="234"/>
      <c r="AF34" s="234"/>
      <c r="AG34" s="253">
        <f>AD34+AE34+AF34</f>
        <v>0</v>
      </c>
      <c r="AH34" s="253"/>
      <c r="AI34" s="253"/>
      <c r="AJ34" s="253"/>
      <c r="AK34" s="253"/>
      <c r="AL34" s="104"/>
      <c r="AM34" s="234"/>
      <c r="AN34" s="234"/>
      <c r="AO34" s="234"/>
      <c r="AP34" s="253">
        <f>AM34+AN34+AO34</f>
        <v>0</v>
      </c>
    </row>
    <row r="35" spans="1:42">
      <c r="A35" s="234">
        <v>3</v>
      </c>
      <c r="B35" s="254"/>
      <c r="C35" s="234"/>
      <c r="D35" s="253"/>
      <c r="E35" s="253"/>
      <c r="F35" s="253"/>
      <c r="G35" s="253"/>
      <c r="H35" s="253"/>
      <c r="I35" s="104"/>
      <c r="J35" s="234"/>
      <c r="K35" s="234"/>
      <c r="L35" s="234"/>
      <c r="M35" s="253">
        <f>J35+K35+L35</f>
        <v>0</v>
      </c>
      <c r="N35" s="253"/>
      <c r="O35" s="104"/>
      <c r="P35" s="234"/>
      <c r="Q35" s="234"/>
      <c r="R35" s="234"/>
      <c r="S35" s="253">
        <f>P35+Q35+R35</f>
        <v>0</v>
      </c>
      <c r="T35" s="328">
        <f t="shared" si="0"/>
        <v>0</v>
      </c>
      <c r="U35" s="253">
        <f t="shared" si="1"/>
        <v>0</v>
      </c>
      <c r="V35" s="253">
        <f t="shared" si="2"/>
        <v>0</v>
      </c>
      <c r="W35" s="253">
        <f t="shared" si="3"/>
        <v>0</v>
      </c>
      <c r="X35" s="253">
        <f t="shared" si="4"/>
        <v>0</v>
      </c>
      <c r="Y35" s="253"/>
      <c r="Z35" s="253"/>
      <c r="AA35" s="253"/>
      <c r="AB35" s="253"/>
      <c r="AC35" s="104"/>
      <c r="AD35" s="234"/>
      <c r="AE35" s="234"/>
      <c r="AF35" s="234"/>
      <c r="AG35" s="253">
        <f>AD35+AE35+AF35</f>
        <v>0</v>
      </c>
      <c r="AH35" s="253"/>
      <c r="AI35" s="253"/>
      <c r="AJ35" s="253"/>
      <c r="AK35" s="253"/>
      <c r="AL35" s="104"/>
      <c r="AM35" s="234"/>
      <c r="AN35" s="234"/>
      <c r="AO35" s="234"/>
      <c r="AP35" s="253">
        <f>AM35+AN35+AO35</f>
        <v>0</v>
      </c>
    </row>
    <row r="36" spans="1:42" s="256" customFormat="1" ht="27">
      <c r="A36" s="251"/>
      <c r="B36" s="259" t="s">
        <v>235</v>
      </c>
      <c r="C36" s="255" t="s">
        <v>1</v>
      </c>
      <c r="D36" s="255" t="s">
        <v>1</v>
      </c>
      <c r="E36" s="255" t="s">
        <v>1</v>
      </c>
      <c r="F36" s="255" t="s">
        <v>1</v>
      </c>
      <c r="G36" s="255" t="s">
        <v>1</v>
      </c>
      <c r="H36" s="255" t="s">
        <v>1</v>
      </c>
      <c r="I36" s="255">
        <f>SUM(I33:I35)</f>
        <v>0</v>
      </c>
      <c r="J36" s="255">
        <f>SUM(J33:J35)</f>
        <v>0</v>
      </c>
      <c r="K36" s="255">
        <f>SUM(K33:K35)</f>
        <v>0</v>
      </c>
      <c r="L36" s="255">
        <f>SUM(L33:L35)</f>
        <v>0</v>
      </c>
      <c r="M36" s="255">
        <f>SUM(M33:M35)</f>
        <v>0</v>
      </c>
      <c r="N36" s="255" t="s">
        <v>1</v>
      </c>
      <c r="O36" s="255">
        <f>SUM(O33:O35)</f>
        <v>0</v>
      </c>
      <c r="P36" s="255">
        <f>SUM(P33:P35)</f>
        <v>0</v>
      </c>
      <c r="Q36" s="255">
        <f>SUM(Q33:Q35)</f>
        <v>0</v>
      </c>
      <c r="R36" s="255">
        <f>SUM(R33:R35)</f>
        <v>0</v>
      </c>
      <c r="S36" s="255">
        <f>SUM(S33:S35)</f>
        <v>0</v>
      </c>
      <c r="T36" s="328">
        <f t="shared" si="0"/>
        <v>0</v>
      </c>
      <c r="U36" s="253">
        <f t="shared" si="1"/>
        <v>0</v>
      </c>
      <c r="V36" s="253">
        <f t="shared" si="2"/>
        <v>0</v>
      </c>
      <c r="W36" s="253">
        <f t="shared" si="3"/>
        <v>0</v>
      </c>
      <c r="X36" s="253">
        <f t="shared" si="4"/>
        <v>0</v>
      </c>
      <c r="Y36" s="255" t="s">
        <v>1</v>
      </c>
      <c r="Z36" s="255" t="s">
        <v>1</v>
      </c>
      <c r="AA36" s="255" t="s">
        <v>1</v>
      </c>
      <c r="AB36" s="255" t="s">
        <v>1</v>
      </c>
      <c r="AC36" s="255">
        <f>SUM(AC33:AC35)</f>
        <v>0</v>
      </c>
      <c r="AD36" s="255">
        <f>SUM(AD33:AD35)</f>
        <v>0</v>
      </c>
      <c r="AE36" s="255">
        <f>SUM(AE33:AE35)</f>
        <v>0</v>
      </c>
      <c r="AF36" s="255">
        <f>SUM(AF33:AF35)</f>
        <v>0</v>
      </c>
      <c r="AG36" s="255">
        <f>SUM(AG33:AG35)</f>
        <v>0</v>
      </c>
      <c r="AH36" s="255" t="s">
        <v>1</v>
      </c>
      <c r="AI36" s="255" t="s">
        <v>1</v>
      </c>
      <c r="AJ36" s="255" t="s">
        <v>1</v>
      </c>
      <c r="AK36" s="255" t="s">
        <v>1</v>
      </c>
      <c r="AL36" s="255">
        <f>SUM(AL33:AL35)</f>
        <v>0</v>
      </c>
      <c r="AM36" s="255">
        <f>SUM(AM33:AM35)</f>
        <v>0</v>
      </c>
      <c r="AN36" s="255">
        <f>SUM(AN33:AN35)</f>
        <v>0</v>
      </c>
      <c r="AO36" s="255">
        <f>SUM(AO33:AO35)</f>
        <v>0</v>
      </c>
      <c r="AP36" s="255">
        <f>SUM(AP33:AP35)</f>
        <v>0</v>
      </c>
    </row>
    <row r="37" spans="1:42" s="256" customFormat="1" ht="27">
      <c r="A37" s="251"/>
      <c r="B37" s="259" t="s">
        <v>245</v>
      </c>
      <c r="C37" s="255" t="s">
        <v>1</v>
      </c>
      <c r="D37" s="255" t="s">
        <v>1</v>
      </c>
      <c r="E37" s="255" t="s">
        <v>1</v>
      </c>
      <c r="F37" s="255" t="s">
        <v>1</v>
      </c>
      <c r="G37" s="255" t="s">
        <v>1</v>
      </c>
      <c r="H37" s="255" t="s">
        <v>1</v>
      </c>
      <c r="I37" s="255">
        <f>I31+I36</f>
        <v>0</v>
      </c>
      <c r="J37" s="255">
        <f>J31+J36</f>
        <v>0</v>
      </c>
      <c r="K37" s="255">
        <f>K31+K36</f>
        <v>0</v>
      </c>
      <c r="L37" s="255">
        <f>L31+L36</f>
        <v>0</v>
      </c>
      <c r="M37" s="255">
        <f>M31+M36</f>
        <v>0</v>
      </c>
      <c r="N37" s="255" t="s">
        <v>1</v>
      </c>
      <c r="O37" s="255">
        <f>O31+O36</f>
        <v>0</v>
      </c>
      <c r="P37" s="255">
        <f>P31+P36</f>
        <v>0</v>
      </c>
      <c r="Q37" s="255">
        <f>Q31+Q36</f>
        <v>0</v>
      </c>
      <c r="R37" s="255">
        <f>R31+R36</f>
        <v>0</v>
      </c>
      <c r="S37" s="255">
        <f>S31+S36</f>
        <v>0</v>
      </c>
      <c r="T37" s="328">
        <f t="shared" si="0"/>
        <v>0</v>
      </c>
      <c r="U37" s="253">
        <f t="shared" si="1"/>
        <v>0</v>
      </c>
      <c r="V37" s="253">
        <f t="shared" si="2"/>
        <v>0</v>
      </c>
      <c r="W37" s="253">
        <f t="shared" si="3"/>
        <v>0</v>
      </c>
      <c r="X37" s="253">
        <f t="shared" si="4"/>
        <v>0</v>
      </c>
      <c r="Y37" s="255" t="s">
        <v>1</v>
      </c>
      <c r="Z37" s="255" t="s">
        <v>1</v>
      </c>
      <c r="AA37" s="255" t="s">
        <v>1</v>
      </c>
      <c r="AB37" s="255" t="s">
        <v>1</v>
      </c>
      <c r="AC37" s="255">
        <f>AC31+AC36</f>
        <v>0</v>
      </c>
      <c r="AD37" s="255">
        <f>AD31+AD36</f>
        <v>0</v>
      </c>
      <c r="AE37" s="255">
        <f>AE31+AE36</f>
        <v>0</v>
      </c>
      <c r="AF37" s="255">
        <f>AF31+AF36</f>
        <v>0</v>
      </c>
      <c r="AG37" s="255">
        <f>AG31+AG36</f>
        <v>0</v>
      </c>
      <c r="AH37" s="255" t="s">
        <v>1</v>
      </c>
      <c r="AI37" s="255" t="s">
        <v>1</v>
      </c>
      <c r="AJ37" s="255" t="s">
        <v>1</v>
      </c>
      <c r="AK37" s="255" t="s">
        <v>1</v>
      </c>
      <c r="AL37" s="255">
        <f>AL31+AL36</f>
        <v>0</v>
      </c>
      <c r="AM37" s="255">
        <f>AM31+AM36</f>
        <v>0</v>
      </c>
      <c r="AN37" s="255">
        <f>AN31+AN36</f>
        <v>0</v>
      </c>
      <c r="AO37" s="255">
        <f>AO31+AO36</f>
        <v>0</v>
      </c>
      <c r="AP37" s="255">
        <f>AP31+AP36</f>
        <v>0</v>
      </c>
    </row>
    <row r="38" spans="1:42" s="256" customFormat="1" ht="14.25">
      <c r="A38" s="251"/>
      <c r="B38" s="259"/>
      <c r="C38" s="255"/>
      <c r="D38" s="255"/>
      <c r="E38" s="255"/>
      <c r="F38" s="255"/>
      <c r="G38" s="255"/>
      <c r="H38" s="255"/>
      <c r="I38" s="255"/>
      <c r="J38" s="255"/>
      <c r="K38" s="255"/>
      <c r="L38" s="255"/>
      <c r="M38" s="255"/>
      <c r="N38" s="255"/>
      <c r="O38" s="255"/>
      <c r="P38" s="255"/>
      <c r="Q38" s="255"/>
      <c r="R38" s="255"/>
      <c r="S38" s="255"/>
      <c r="T38" s="328"/>
      <c r="U38" s="253"/>
      <c r="V38" s="253"/>
      <c r="W38" s="253"/>
      <c r="X38" s="253"/>
      <c r="Y38" s="255"/>
      <c r="Z38" s="255"/>
      <c r="AA38" s="255"/>
      <c r="AB38" s="255"/>
      <c r="AC38" s="255"/>
      <c r="AD38" s="255"/>
      <c r="AE38" s="255"/>
      <c r="AF38" s="255"/>
      <c r="AG38" s="255"/>
      <c r="AH38" s="255"/>
      <c r="AI38" s="255"/>
      <c r="AJ38" s="255"/>
      <c r="AK38" s="255"/>
      <c r="AL38" s="255"/>
      <c r="AM38" s="255"/>
      <c r="AN38" s="255"/>
      <c r="AO38" s="255"/>
      <c r="AP38" s="255"/>
    </row>
    <row r="39" spans="1:42" ht="14.25">
      <c r="A39" s="251" t="s">
        <v>3</v>
      </c>
      <c r="B39" s="252" t="s">
        <v>240</v>
      </c>
      <c r="C39" s="253"/>
      <c r="D39" s="253"/>
      <c r="E39" s="253"/>
      <c r="F39" s="253"/>
      <c r="G39" s="253"/>
      <c r="H39" s="253"/>
      <c r="I39" s="252"/>
      <c r="J39" s="252"/>
      <c r="K39" s="252"/>
      <c r="L39" s="252"/>
      <c r="M39" s="252"/>
      <c r="N39" s="253"/>
      <c r="O39" s="252"/>
      <c r="P39" s="252"/>
      <c r="Q39" s="252"/>
      <c r="R39" s="252"/>
      <c r="S39" s="252"/>
      <c r="T39" s="328"/>
      <c r="U39" s="253"/>
      <c r="V39" s="253"/>
      <c r="W39" s="253"/>
      <c r="X39" s="253"/>
      <c r="Y39" s="253"/>
      <c r="Z39" s="253"/>
      <c r="AA39" s="253"/>
      <c r="AB39" s="253"/>
      <c r="AC39" s="252"/>
      <c r="AD39" s="252"/>
      <c r="AE39" s="252"/>
      <c r="AF39" s="252"/>
      <c r="AG39" s="252"/>
      <c r="AH39" s="253"/>
      <c r="AI39" s="253"/>
      <c r="AJ39" s="253"/>
      <c r="AK39" s="253"/>
      <c r="AL39" s="252"/>
      <c r="AM39" s="252"/>
      <c r="AN39" s="252"/>
      <c r="AO39" s="252"/>
      <c r="AP39" s="252"/>
    </row>
    <row r="40" spans="1:42">
      <c r="A40" s="234"/>
      <c r="B40" s="205" t="s">
        <v>123</v>
      </c>
      <c r="C40" s="253"/>
      <c r="D40" s="253"/>
      <c r="E40" s="253"/>
      <c r="F40" s="253"/>
      <c r="G40" s="253"/>
      <c r="H40" s="253"/>
      <c r="I40" s="205"/>
      <c r="J40" s="205"/>
      <c r="K40" s="205"/>
      <c r="L40" s="205"/>
      <c r="M40" s="205"/>
      <c r="N40" s="253"/>
      <c r="O40" s="205"/>
      <c r="P40" s="205"/>
      <c r="Q40" s="205"/>
      <c r="R40" s="205"/>
      <c r="S40" s="205"/>
      <c r="T40" s="328"/>
      <c r="U40" s="253"/>
      <c r="V40" s="253"/>
      <c r="W40" s="253"/>
      <c r="X40" s="253"/>
      <c r="Y40" s="253"/>
      <c r="Z40" s="253"/>
      <c r="AA40" s="253"/>
      <c r="AB40" s="253"/>
      <c r="AC40" s="205"/>
      <c r="AD40" s="205"/>
      <c r="AE40" s="205"/>
      <c r="AF40" s="205"/>
      <c r="AG40" s="205"/>
      <c r="AH40" s="253"/>
      <c r="AI40" s="253"/>
      <c r="AJ40" s="253"/>
      <c r="AK40" s="253"/>
      <c r="AL40" s="205"/>
      <c r="AM40" s="205"/>
      <c r="AN40" s="205"/>
      <c r="AO40" s="205"/>
      <c r="AP40" s="205"/>
    </row>
    <row r="41" spans="1:42">
      <c r="A41" s="234"/>
      <c r="B41" s="205" t="s">
        <v>233</v>
      </c>
      <c r="C41" s="253"/>
      <c r="D41" s="253"/>
      <c r="E41" s="253"/>
      <c r="F41" s="253"/>
      <c r="G41" s="253"/>
      <c r="H41" s="253"/>
      <c r="I41" s="205"/>
      <c r="J41" s="205"/>
      <c r="K41" s="205"/>
      <c r="L41" s="205"/>
      <c r="M41" s="205"/>
      <c r="N41" s="253"/>
      <c r="O41" s="205"/>
      <c r="P41" s="205"/>
      <c r="Q41" s="205"/>
      <c r="R41" s="205"/>
      <c r="S41" s="205"/>
      <c r="T41" s="328"/>
      <c r="U41" s="253"/>
      <c r="V41" s="253"/>
      <c r="W41" s="253"/>
      <c r="X41" s="253"/>
      <c r="Y41" s="253"/>
      <c r="Z41" s="253"/>
      <c r="AA41" s="253"/>
      <c r="AB41" s="253"/>
      <c r="AC41" s="205"/>
      <c r="AD41" s="205"/>
      <c r="AE41" s="205"/>
      <c r="AF41" s="205"/>
      <c r="AG41" s="205"/>
      <c r="AH41" s="253"/>
      <c r="AI41" s="253"/>
      <c r="AJ41" s="253"/>
      <c r="AK41" s="253"/>
      <c r="AL41" s="205"/>
      <c r="AM41" s="205"/>
      <c r="AN41" s="205"/>
      <c r="AO41" s="205"/>
      <c r="AP41" s="205"/>
    </row>
    <row r="42" spans="1:42">
      <c r="A42" s="234"/>
      <c r="B42" s="205" t="s">
        <v>234</v>
      </c>
      <c r="C42" s="253"/>
      <c r="D42" s="253"/>
      <c r="E42" s="253"/>
      <c r="F42" s="253"/>
      <c r="G42" s="253"/>
      <c r="H42" s="253"/>
      <c r="I42" s="205"/>
      <c r="J42" s="205"/>
      <c r="K42" s="205"/>
      <c r="L42" s="205"/>
      <c r="M42" s="205"/>
      <c r="N42" s="253"/>
      <c r="O42" s="205"/>
      <c r="P42" s="205"/>
      <c r="Q42" s="205"/>
      <c r="R42" s="205"/>
      <c r="S42" s="205"/>
      <c r="T42" s="328"/>
      <c r="U42" s="253"/>
      <c r="V42" s="253"/>
      <c r="W42" s="253"/>
      <c r="X42" s="253"/>
      <c r="Y42" s="253"/>
      <c r="Z42" s="253"/>
      <c r="AA42" s="253"/>
      <c r="AB42" s="253"/>
      <c r="AC42" s="205"/>
      <c r="AD42" s="205"/>
      <c r="AE42" s="205"/>
      <c r="AF42" s="205"/>
      <c r="AG42" s="205"/>
      <c r="AH42" s="253"/>
      <c r="AI42" s="253"/>
      <c r="AJ42" s="253"/>
      <c r="AK42" s="253"/>
      <c r="AL42" s="205"/>
      <c r="AM42" s="205"/>
      <c r="AN42" s="205"/>
      <c r="AO42" s="205"/>
      <c r="AP42" s="205"/>
    </row>
    <row r="43" spans="1:42">
      <c r="A43" s="234">
        <v>1</v>
      </c>
      <c r="B43" s="104"/>
      <c r="C43" s="234"/>
      <c r="D43" s="253"/>
      <c r="E43" s="253"/>
      <c r="F43" s="253"/>
      <c r="G43" s="253"/>
      <c r="H43" s="253"/>
      <c r="I43" s="104"/>
      <c r="J43" s="234"/>
      <c r="K43" s="234"/>
      <c r="L43" s="234"/>
      <c r="M43" s="253">
        <f>J43+K43+L43</f>
        <v>0</v>
      </c>
      <c r="N43" s="253"/>
      <c r="O43" s="104"/>
      <c r="P43" s="234"/>
      <c r="Q43" s="234"/>
      <c r="R43" s="234"/>
      <c r="S43" s="253">
        <f>P43+Q43+R43</f>
        <v>0</v>
      </c>
      <c r="T43" s="328">
        <f t="shared" si="0"/>
        <v>0</v>
      </c>
      <c r="U43" s="253">
        <f t="shared" si="1"/>
        <v>0</v>
      </c>
      <c r="V43" s="253">
        <f t="shared" si="2"/>
        <v>0</v>
      </c>
      <c r="W43" s="253">
        <f t="shared" si="3"/>
        <v>0</v>
      </c>
      <c r="X43" s="253">
        <f t="shared" si="4"/>
        <v>0</v>
      </c>
      <c r="Y43" s="253"/>
      <c r="Z43" s="253"/>
      <c r="AA43" s="253"/>
      <c r="AB43" s="253"/>
      <c r="AC43" s="104"/>
      <c r="AD43" s="234"/>
      <c r="AE43" s="234"/>
      <c r="AF43" s="234"/>
      <c r="AG43" s="253">
        <f>AD43+AE43+AF43</f>
        <v>0</v>
      </c>
      <c r="AH43" s="253"/>
      <c r="AI43" s="253"/>
      <c r="AJ43" s="253"/>
      <c r="AK43" s="253"/>
      <c r="AL43" s="104"/>
      <c r="AM43" s="234"/>
      <c r="AN43" s="234"/>
      <c r="AO43" s="234"/>
      <c r="AP43" s="253">
        <f>AM43+AN43+AO43</f>
        <v>0</v>
      </c>
    </row>
    <row r="44" spans="1:42">
      <c r="A44" s="234">
        <v>2</v>
      </c>
      <c r="B44" s="104"/>
      <c r="C44" s="234"/>
      <c r="D44" s="253"/>
      <c r="E44" s="253"/>
      <c r="F44" s="253"/>
      <c r="G44" s="253"/>
      <c r="H44" s="253"/>
      <c r="I44" s="104"/>
      <c r="J44" s="234"/>
      <c r="K44" s="234"/>
      <c r="L44" s="234"/>
      <c r="M44" s="253">
        <f>J44+K44+L44</f>
        <v>0</v>
      </c>
      <c r="N44" s="253"/>
      <c r="O44" s="104"/>
      <c r="P44" s="234"/>
      <c r="Q44" s="234"/>
      <c r="R44" s="234"/>
      <c r="S44" s="253">
        <f>P44+Q44+R44</f>
        <v>0</v>
      </c>
      <c r="T44" s="328">
        <f t="shared" si="0"/>
        <v>0</v>
      </c>
      <c r="U44" s="253">
        <f t="shared" si="1"/>
        <v>0</v>
      </c>
      <c r="V44" s="253">
        <f t="shared" si="2"/>
        <v>0</v>
      </c>
      <c r="W44" s="253">
        <f t="shared" si="3"/>
        <v>0</v>
      </c>
      <c r="X44" s="253">
        <f t="shared" si="4"/>
        <v>0</v>
      </c>
      <c r="Y44" s="253"/>
      <c r="Z44" s="253"/>
      <c r="AA44" s="253"/>
      <c r="AB44" s="253"/>
      <c r="AC44" s="104"/>
      <c r="AD44" s="234"/>
      <c r="AE44" s="234"/>
      <c r="AF44" s="234"/>
      <c r="AG44" s="253">
        <f>AD44+AE44+AF44</f>
        <v>0</v>
      </c>
      <c r="AH44" s="253"/>
      <c r="AI44" s="253"/>
      <c r="AJ44" s="253"/>
      <c r="AK44" s="253"/>
      <c r="AL44" s="104"/>
      <c r="AM44" s="234"/>
      <c r="AN44" s="234"/>
      <c r="AO44" s="234"/>
      <c r="AP44" s="253">
        <f>AM44+AN44+AO44</f>
        <v>0</v>
      </c>
    </row>
    <row r="45" spans="1:42">
      <c r="A45" s="234">
        <v>3</v>
      </c>
      <c r="B45" s="254"/>
      <c r="C45" s="234"/>
      <c r="D45" s="253"/>
      <c r="E45" s="253"/>
      <c r="F45" s="253"/>
      <c r="G45" s="253"/>
      <c r="H45" s="253"/>
      <c r="I45" s="104"/>
      <c r="J45" s="234"/>
      <c r="K45" s="234"/>
      <c r="L45" s="234"/>
      <c r="M45" s="253">
        <f>J45+K45+L45</f>
        <v>0</v>
      </c>
      <c r="N45" s="253"/>
      <c r="O45" s="104"/>
      <c r="P45" s="234"/>
      <c r="Q45" s="234"/>
      <c r="R45" s="234"/>
      <c r="S45" s="253">
        <f>P45+Q45+R45</f>
        <v>0</v>
      </c>
      <c r="T45" s="328">
        <f t="shared" si="0"/>
        <v>0</v>
      </c>
      <c r="U45" s="253">
        <f t="shared" si="1"/>
        <v>0</v>
      </c>
      <c r="V45" s="253">
        <f t="shared" si="2"/>
        <v>0</v>
      </c>
      <c r="W45" s="253">
        <f t="shared" si="3"/>
        <v>0</v>
      </c>
      <c r="X45" s="253">
        <f t="shared" si="4"/>
        <v>0</v>
      </c>
      <c r="Y45" s="253"/>
      <c r="Z45" s="253"/>
      <c r="AA45" s="253"/>
      <c r="AB45" s="253"/>
      <c r="AC45" s="104"/>
      <c r="AD45" s="234"/>
      <c r="AE45" s="234"/>
      <c r="AF45" s="234"/>
      <c r="AG45" s="253">
        <f>AD45+AE45+AF45</f>
        <v>0</v>
      </c>
      <c r="AH45" s="253"/>
      <c r="AI45" s="253"/>
      <c r="AJ45" s="253"/>
      <c r="AK45" s="253"/>
      <c r="AL45" s="104"/>
      <c r="AM45" s="234"/>
      <c r="AN45" s="234"/>
      <c r="AO45" s="234"/>
      <c r="AP45" s="253">
        <f>AM45+AN45+AO45</f>
        <v>0</v>
      </c>
    </row>
    <row r="46" spans="1:42" s="256" customFormat="1" ht="27">
      <c r="A46" s="251"/>
      <c r="B46" s="259" t="s">
        <v>235</v>
      </c>
      <c r="C46" s="255" t="s">
        <v>1</v>
      </c>
      <c r="D46" s="255" t="s">
        <v>1</v>
      </c>
      <c r="E46" s="255" t="s">
        <v>1</v>
      </c>
      <c r="F46" s="255" t="s">
        <v>1</v>
      </c>
      <c r="G46" s="255" t="s">
        <v>1</v>
      </c>
      <c r="H46" s="255" t="s">
        <v>1</v>
      </c>
      <c r="I46" s="255">
        <f>SUM(I43:I45)</f>
        <v>0</v>
      </c>
      <c r="J46" s="255">
        <f>SUM(J43:J45)</f>
        <v>0</v>
      </c>
      <c r="K46" s="255">
        <f>SUM(K43:K45)</f>
        <v>0</v>
      </c>
      <c r="L46" s="255">
        <f>SUM(L43:L45)</f>
        <v>0</v>
      </c>
      <c r="M46" s="255">
        <f>SUM(M43:M45)</f>
        <v>0</v>
      </c>
      <c r="N46" s="255" t="s">
        <v>1</v>
      </c>
      <c r="O46" s="255">
        <f>SUM(O43:O45)</f>
        <v>0</v>
      </c>
      <c r="P46" s="255">
        <f>SUM(P43:P45)</f>
        <v>0</v>
      </c>
      <c r="Q46" s="255">
        <f>SUM(Q43:Q45)</f>
        <v>0</v>
      </c>
      <c r="R46" s="255">
        <f>SUM(R43:R45)</f>
        <v>0</v>
      </c>
      <c r="S46" s="255">
        <f>SUM(S43:S45)</f>
        <v>0</v>
      </c>
      <c r="T46" s="372">
        <f t="shared" si="0"/>
        <v>0</v>
      </c>
      <c r="U46" s="255">
        <f t="shared" si="1"/>
        <v>0</v>
      </c>
      <c r="V46" s="255">
        <f t="shared" si="2"/>
        <v>0</v>
      </c>
      <c r="W46" s="255">
        <f t="shared" si="3"/>
        <v>0</v>
      </c>
      <c r="X46" s="255">
        <f t="shared" si="4"/>
        <v>0</v>
      </c>
      <c r="Y46" s="255" t="s">
        <v>1</v>
      </c>
      <c r="Z46" s="255" t="s">
        <v>1</v>
      </c>
      <c r="AA46" s="255" t="s">
        <v>1</v>
      </c>
      <c r="AB46" s="255" t="s">
        <v>1</v>
      </c>
      <c r="AC46" s="255">
        <f>SUM(AC43:AC45)</f>
        <v>0</v>
      </c>
      <c r="AD46" s="255">
        <f>SUM(AD43:AD45)</f>
        <v>0</v>
      </c>
      <c r="AE46" s="255">
        <f>SUM(AE43:AE45)</f>
        <v>0</v>
      </c>
      <c r="AF46" s="255">
        <f>SUM(AF43:AF45)</f>
        <v>0</v>
      </c>
      <c r="AG46" s="255">
        <f>SUM(AG43:AG45)</f>
        <v>0</v>
      </c>
      <c r="AH46" s="255" t="s">
        <v>1</v>
      </c>
      <c r="AI46" s="255" t="s">
        <v>1</v>
      </c>
      <c r="AJ46" s="255" t="s">
        <v>1</v>
      </c>
      <c r="AK46" s="255" t="s">
        <v>1</v>
      </c>
      <c r="AL46" s="255">
        <f>SUM(AL43:AL45)</f>
        <v>0</v>
      </c>
      <c r="AM46" s="255">
        <f>SUM(AM43:AM45)</f>
        <v>0</v>
      </c>
      <c r="AN46" s="255">
        <f>SUM(AN43:AN45)</f>
        <v>0</v>
      </c>
      <c r="AO46" s="255">
        <f>SUM(AO43:AO45)</f>
        <v>0</v>
      </c>
      <c r="AP46" s="255">
        <f>SUM(AP43:AP45)</f>
        <v>0</v>
      </c>
    </row>
    <row r="47" spans="1:42">
      <c r="A47" s="234"/>
      <c r="B47" s="205" t="s">
        <v>234</v>
      </c>
      <c r="C47" s="253"/>
      <c r="D47" s="253"/>
      <c r="E47" s="253"/>
      <c r="F47" s="253"/>
      <c r="G47" s="253"/>
      <c r="H47" s="253"/>
      <c r="I47" s="205"/>
      <c r="J47" s="205"/>
      <c r="K47" s="205"/>
      <c r="L47" s="205"/>
      <c r="M47" s="205"/>
      <c r="N47" s="253"/>
      <c r="O47" s="205"/>
      <c r="P47" s="205"/>
      <c r="Q47" s="205"/>
      <c r="R47" s="205"/>
      <c r="S47" s="205"/>
      <c r="T47" s="328">
        <f t="shared" si="0"/>
        <v>0</v>
      </c>
      <c r="U47" s="253">
        <f t="shared" si="1"/>
        <v>0</v>
      </c>
      <c r="V47" s="253">
        <f t="shared" si="2"/>
        <v>0</v>
      </c>
      <c r="W47" s="253">
        <f t="shared" si="3"/>
        <v>0</v>
      </c>
      <c r="X47" s="253">
        <f t="shared" si="4"/>
        <v>0</v>
      </c>
      <c r="Y47" s="253"/>
      <c r="Z47" s="253"/>
      <c r="AA47" s="253"/>
      <c r="AB47" s="253"/>
      <c r="AC47" s="205"/>
      <c r="AD47" s="205"/>
      <c r="AE47" s="205"/>
      <c r="AF47" s="205"/>
      <c r="AG47" s="205"/>
      <c r="AH47" s="253"/>
      <c r="AI47" s="253"/>
      <c r="AJ47" s="253"/>
      <c r="AK47" s="253"/>
      <c r="AL47" s="205"/>
      <c r="AM47" s="205"/>
      <c r="AN47" s="205"/>
      <c r="AO47" s="205"/>
      <c r="AP47" s="205"/>
    </row>
    <row r="48" spans="1:42">
      <c r="A48" s="234">
        <v>1</v>
      </c>
      <c r="B48" s="104"/>
      <c r="C48" s="234"/>
      <c r="D48" s="253"/>
      <c r="E48" s="253"/>
      <c r="F48" s="253"/>
      <c r="G48" s="253"/>
      <c r="H48" s="253"/>
      <c r="I48" s="104"/>
      <c r="J48" s="234"/>
      <c r="K48" s="234"/>
      <c r="L48" s="234"/>
      <c r="M48" s="253">
        <f>J48+K48+L48</f>
        <v>0</v>
      </c>
      <c r="N48" s="253"/>
      <c r="O48" s="104"/>
      <c r="P48" s="234"/>
      <c r="Q48" s="234"/>
      <c r="R48" s="234"/>
      <c r="S48" s="253">
        <f>P48+Q48+R48</f>
        <v>0</v>
      </c>
      <c r="T48" s="328">
        <f t="shared" si="0"/>
        <v>0</v>
      </c>
      <c r="U48" s="253">
        <f t="shared" si="1"/>
        <v>0</v>
      </c>
      <c r="V48" s="253">
        <f t="shared" si="2"/>
        <v>0</v>
      </c>
      <c r="W48" s="253">
        <f t="shared" si="3"/>
        <v>0</v>
      </c>
      <c r="X48" s="253">
        <f t="shared" si="4"/>
        <v>0</v>
      </c>
      <c r="Y48" s="253"/>
      <c r="Z48" s="253"/>
      <c r="AA48" s="253"/>
      <c r="AB48" s="253"/>
      <c r="AC48" s="104"/>
      <c r="AD48" s="234"/>
      <c r="AE48" s="234"/>
      <c r="AF48" s="234"/>
      <c r="AG48" s="253">
        <f>AD48+AE48+AF48</f>
        <v>0</v>
      </c>
      <c r="AH48" s="253"/>
      <c r="AI48" s="253"/>
      <c r="AJ48" s="253"/>
      <c r="AK48" s="253"/>
      <c r="AL48" s="104"/>
      <c r="AM48" s="234"/>
      <c r="AN48" s="234"/>
      <c r="AO48" s="234"/>
      <c r="AP48" s="253">
        <f>AM48+AN48+AO48</f>
        <v>0</v>
      </c>
    </row>
    <row r="49" spans="1:42">
      <c r="A49" s="234">
        <v>2</v>
      </c>
      <c r="B49" s="104"/>
      <c r="C49" s="234"/>
      <c r="D49" s="253"/>
      <c r="E49" s="253"/>
      <c r="F49" s="253"/>
      <c r="G49" s="253"/>
      <c r="H49" s="253"/>
      <c r="I49" s="104"/>
      <c r="J49" s="234"/>
      <c r="K49" s="234"/>
      <c r="L49" s="234"/>
      <c r="M49" s="253">
        <f>J49+K49+L49</f>
        <v>0</v>
      </c>
      <c r="N49" s="253"/>
      <c r="O49" s="104"/>
      <c r="P49" s="234"/>
      <c r="Q49" s="234"/>
      <c r="R49" s="234"/>
      <c r="S49" s="253">
        <f>P49+Q49+R49</f>
        <v>0</v>
      </c>
      <c r="T49" s="328">
        <f t="shared" si="0"/>
        <v>0</v>
      </c>
      <c r="U49" s="253">
        <f t="shared" si="1"/>
        <v>0</v>
      </c>
      <c r="V49" s="253">
        <f t="shared" si="2"/>
        <v>0</v>
      </c>
      <c r="W49" s="253">
        <f t="shared" si="3"/>
        <v>0</v>
      </c>
      <c r="X49" s="253">
        <f t="shared" si="4"/>
        <v>0</v>
      </c>
      <c r="Y49" s="253"/>
      <c r="Z49" s="253"/>
      <c r="AA49" s="253"/>
      <c r="AB49" s="253"/>
      <c r="AC49" s="104"/>
      <c r="AD49" s="234"/>
      <c r="AE49" s="234"/>
      <c r="AF49" s="234"/>
      <c r="AG49" s="253">
        <f>AD49+AE49+AF49</f>
        <v>0</v>
      </c>
      <c r="AH49" s="253"/>
      <c r="AI49" s="253"/>
      <c r="AJ49" s="253"/>
      <c r="AK49" s="253"/>
      <c r="AL49" s="104"/>
      <c r="AM49" s="234"/>
      <c r="AN49" s="234"/>
      <c r="AO49" s="234"/>
      <c r="AP49" s="253">
        <f>AM49+AN49+AO49</f>
        <v>0</v>
      </c>
    </row>
    <row r="50" spans="1:42">
      <c r="A50" s="234">
        <v>3</v>
      </c>
      <c r="B50" s="254"/>
      <c r="C50" s="234"/>
      <c r="D50" s="253"/>
      <c r="E50" s="253"/>
      <c r="F50" s="253"/>
      <c r="G50" s="253"/>
      <c r="H50" s="253"/>
      <c r="I50" s="104"/>
      <c r="J50" s="234"/>
      <c r="K50" s="234"/>
      <c r="L50" s="234"/>
      <c r="M50" s="253">
        <f>J50+K50+L50</f>
        <v>0</v>
      </c>
      <c r="N50" s="253"/>
      <c r="O50" s="104"/>
      <c r="P50" s="234"/>
      <c r="Q50" s="234"/>
      <c r="R50" s="234"/>
      <c r="S50" s="253">
        <f>P50+Q50+R50</f>
        <v>0</v>
      </c>
      <c r="T50" s="328">
        <f t="shared" si="0"/>
        <v>0</v>
      </c>
      <c r="U50" s="253">
        <f t="shared" si="1"/>
        <v>0</v>
      </c>
      <c r="V50" s="253">
        <f t="shared" si="2"/>
        <v>0</v>
      </c>
      <c r="W50" s="253">
        <f t="shared" si="3"/>
        <v>0</v>
      </c>
      <c r="X50" s="253">
        <f t="shared" si="4"/>
        <v>0</v>
      </c>
      <c r="Y50" s="253"/>
      <c r="Z50" s="253"/>
      <c r="AA50" s="253"/>
      <c r="AB50" s="253"/>
      <c r="AC50" s="104"/>
      <c r="AD50" s="234"/>
      <c r="AE50" s="234"/>
      <c r="AF50" s="234"/>
      <c r="AG50" s="253">
        <f>AD50+AE50+AF50</f>
        <v>0</v>
      </c>
      <c r="AH50" s="253"/>
      <c r="AI50" s="253"/>
      <c r="AJ50" s="253"/>
      <c r="AK50" s="253"/>
      <c r="AL50" s="104"/>
      <c r="AM50" s="234"/>
      <c r="AN50" s="234"/>
      <c r="AO50" s="234"/>
      <c r="AP50" s="253">
        <f>AM50+AN50+AO50</f>
        <v>0</v>
      </c>
    </row>
    <row r="51" spans="1:42" ht="27">
      <c r="A51" s="234"/>
      <c r="B51" s="258" t="s">
        <v>235</v>
      </c>
      <c r="C51" s="255" t="s">
        <v>1</v>
      </c>
      <c r="D51" s="255" t="s">
        <v>1</v>
      </c>
      <c r="E51" s="255" t="s">
        <v>1</v>
      </c>
      <c r="F51" s="255" t="s">
        <v>1</v>
      </c>
      <c r="G51" s="255" t="s">
        <v>1</v>
      </c>
      <c r="H51" s="255" t="s">
        <v>1</v>
      </c>
      <c r="I51" s="253">
        <f>SUM(I48:I50)</f>
        <v>0</v>
      </c>
      <c r="J51" s="253">
        <f>SUM(J48:J50)</f>
        <v>0</v>
      </c>
      <c r="K51" s="253">
        <f>SUM(K48:K50)</f>
        <v>0</v>
      </c>
      <c r="L51" s="253">
        <f>SUM(L48:L50)</f>
        <v>0</v>
      </c>
      <c r="M51" s="253">
        <f>SUM(M48:M50)</f>
        <v>0</v>
      </c>
      <c r="N51" s="255" t="s">
        <v>1</v>
      </c>
      <c r="O51" s="253">
        <f>SUM(O48:O50)</f>
        <v>0</v>
      </c>
      <c r="P51" s="253">
        <f>SUM(P48:P50)</f>
        <v>0</v>
      </c>
      <c r="Q51" s="253">
        <f>SUM(Q48:Q50)</f>
        <v>0</v>
      </c>
      <c r="R51" s="253">
        <f>SUM(R48:R50)</f>
        <v>0</v>
      </c>
      <c r="S51" s="253">
        <f>SUM(S48:S50)</f>
        <v>0</v>
      </c>
      <c r="T51" s="328">
        <f t="shared" si="0"/>
        <v>0</v>
      </c>
      <c r="U51" s="253">
        <f t="shared" si="1"/>
        <v>0</v>
      </c>
      <c r="V51" s="253">
        <f t="shared" si="2"/>
        <v>0</v>
      </c>
      <c r="W51" s="253">
        <f t="shared" si="3"/>
        <v>0</v>
      </c>
      <c r="X51" s="253">
        <f t="shared" si="4"/>
        <v>0</v>
      </c>
      <c r="Y51" s="255" t="s">
        <v>1</v>
      </c>
      <c r="Z51" s="255" t="s">
        <v>1</v>
      </c>
      <c r="AA51" s="255" t="s">
        <v>1</v>
      </c>
      <c r="AB51" s="255" t="s">
        <v>1</v>
      </c>
      <c r="AC51" s="253">
        <f>SUM(AC48:AC50)</f>
        <v>0</v>
      </c>
      <c r="AD51" s="253">
        <f>SUM(AD48:AD50)</f>
        <v>0</v>
      </c>
      <c r="AE51" s="253">
        <f>SUM(AE48:AE50)</f>
        <v>0</v>
      </c>
      <c r="AF51" s="253">
        <f>SUM(AF48:AF50)</f>
        <v>0</v>
      </c>
      <c r="AG51" s="253">
        <f>SUM(AG48:AG50)</f>
        <v>0</v>
      </c>
      <c r="AH51" s="255" t="s">
        <v>1</v>
      </c>
      <c r="AI51" s="255" t="s">
        <v>1</v>
      </c>
      <c r="AJ51" s="255" t="s">
        <v>1</v>
      </c>
      <c r="AK51" s="255" t="s">
        <v>1</v>
      </c>
      <c r="AL51" s="253">
        <f>SUM(AL48:AL50)</f>
        <v>0</v>
      </c>
      <c r="AM51" s="253">
        <f>SUM(AM48:AM50)</f>
        <v>0</v>
      </c>
      <c r="AN51" s="253">
        <f>SUM(AN48:AN50)</f>
        <v>0</v>
      </c>
      <c r="AO51" s="253">
        <f>SUM(AO48:AO50)</f>
        <v>0</v>
      </c>
      <c r="AP51" s="253">
        <f>SUM(AP48:AP50)</f>
        <v>0</v>
      </c>
    </row>
    <row r="52" spans="1:42" s="256" customFormat="1" ht="27">
      <c r="A52" s="251"/>
      <c r="B52" s="259" t="s">
        <v>241</v>
      </c>
      <c r="C52" s="255" t="s">
        <v>1</v>
      </c>
      <c r="D52" s="255" t="s">
        <v>1</v>
      </c>
      <c r="E52" s="255" t="s">
        <v>1</v>
      </c>
      <c r="F52" s="255" t="s">
        <v>1</v>
      </c>
      <c r="G52" s="255" t="s">
        <v>1</v>
      </c>
      <c r="H52" s="255" t="s">
        <v>1</v>
      </c>
      <c r="I52" s="255">
        <f>I46+I51</f>
        <v>0</v>
      </c>
      <c r="J52" s="255">
        <f>J46+J51</f>
        <v>0</v>
      </c>
      <c r="K52" s="255">
        <f>K46+K51</f>
        <v>0</v>
      </c>
      <c r="L52" s="255">
        <f>L46+L51</f>
        <v>0</v>
      </c>
      <c r="M52" s="255">
        <f>M46+M51</f>
        <v>0</v>
      </c>
      <c r="N52" s="255" t="s">
        <v>1</v>
      </c>
      <c r="O52" s="255">
        <f>O46+O51</f>
        <v>0</v>
      </c>
      <c r="P52" s="255">
        <f>P46+P51</f>
        <v>0</v>
      </c>
      <c r="Q52" s="255">
        <f>Q46+Q51</f>
        <v>0</v>
      </c>
      <c r="R52" s="255">
        <f>R46+R51</f>
        <v>0</v>
      </c>
      <c r="S52" s="255">
        <f t="shared" ref="S52:X52" si="8">S46+S51</f>
        <v>0</v>
      </c>
      <c r="T52" s="255">
        <f t="shared" si="8"/>
        <v>0</v>
      </c>
      <c r="U52" s="255">
        <f t="shared" si="8"/>
        <v>0</v>
      </c>
      <c r="V52" s="255">
        <f t="shared" si="8"/>
        <v>0</v>
      </c>
      <c r="W52" s="255">
        <f t="shared" si="8"/>
        <v>0</v>
      </c>
      <c r="X52" s="255">
        <f t="shared" si="8"/>
        <v>0</v>
      </c>
      <c r="Y52" s="255" t="s">
        <v>1</v>
      </c>
      <c r="Z52" s="255" t="s">
        <v>1</v>
      </c>
      <c r="AA52" s="255" t="s">
        <v>1</v>
      </c>
      <c r="AB52" s="255" t="s">
        <v>1</v>
      </c>
      <c r="AC52" s="255">
        <f>AC46+AC51</f>
        <v>0</v>
      </c>
      <c r="AD52" s="255">
        <f>AD46+AD51</f>
        <v>0</v>
      </c>
      <c r="AE52" s="255">
        <f>AE46+AE51</f>
        <v>0</v>
      </c>
      <c r="AF52" s="255">
        <f>AF46+AF51</f>
        <v>0</v>
      </c>
      <c r="AG52" s="255">
        <f>AG46+AG51</f>
        <v>0</v>
      </c>
      <c r="AH52" s="255" t="s">
        <v>1</v>
      </c>
      <c r="AI52" s="255" t="s">
        <v>1</v>
      </c>
      <c r="AJ52" s="255" t="s">
        <v>1</v>
      </c>
      <c r="AK52" s="255" t="s">
        <v>1</v>
      </c>
      <c r="AL52" s="255">
        <f>AL46+AL51</f>
        <v>0</v>
      </c>
      <c r="AM52" s="255">
        <f>AM46+AM51</f>
        <v>0</v>
      </c>
      <c r="AN52" s="255">
        <f>AN46+AN51</f>
        <v>0</v>
      </c>
      <c r="AO52" s="255">
        <f>AO46+AO51</f>
        <v>0</v>
      </c>
      <c r="AP52" s="255">
        <f>AP46+AP51</f>
        <v>0</v>
      </c>
    </row>
    <row r="53" spans="1:42">
      <c r="A53" s="234"/>
      <c r="B53" s="254"/>
      <c r="C53" s="253"/>
      <c r="D53" s="253"/>
      <c r="E53" s="253"/>
      <c r="F53" s="253"/>
      <c r="G53" s="253"/>
      <c r="H53" s="253"/>
      <c r="I53" s="254"/>
      <c r="J53" s="254"/>
      <c r="K53" s="254"/>
      <c r="L53" s="254"/>
      <c r="M53" s="254"/>
      <c r="N53" s="253"/>
      <c r="O53" s="254"/>
      <c r="P53" s="254"/>
      <c r="Q53" s="254"/>
      <c r="R53" s="254"/>
      <c r="S53" s="254"/>
      <c r="T53" s="328"/>
      <c r="U53" s="253"/>
      <c r="V53" s="253"/>
      <c r="W53" s="253"/>
      <c r="X53" s="253"/>
      <c r="Y53" s="253"/>
      <c r="Z53" s="253"/>
      <c r="AA53" s="253"/>
      <c r="AB53" s="253"/>
      <c r="AC53" s="254"/>
      <c r="AD53" s="254"/>
      <c r="AE53" s="254"/>
      <c r="AF53" s="254"/>
      <c r="AG53" s="254"/>
      <c r="AH53" s="253"/>
      <c r="AI53" s="253"/>
      <c r="AJ53" s="253"/>
      <c r="AK53" s="253"/>
      <c r="AL53" s="254"/>
      <c r="AM53" s="254"/>
      <c r="AN53" s="254"/>
      <c r="AO53" s="254"/>
      <c r="AP53" s="254"/>
    </row>
    <row r="54" spans="1:42">
      <c r="A54" s="234"/>
      <c r="B54" s="104"/>
      <c r="C54" s="253"/>
      <c r="D54" s="253"/>
      <c r="E54" s="253"/>
      <c r="F54" s="253"/>
      <c r="G54" s="253"/>
      <c r="H54" s="253"/>
      <c r="I54" s="104"/>
      <c r="J54" s="104"/>
      <c r="K54" s="104"/>
      <c r="L54" s="104"/>
      <c r="M54" s="104"/>
      <c r="N54" s="253"/>
      <c r="O54" s="104"/>
      <c r="P54" s="104"/>
      <c r="Q54" s="104"/>
      <c r="R54" s="104"/>
      <c r="S54" s="104"/>
      <c r="T54" s="328"/>
      <c r="U54" s="253"/>
      <c r="V54" s="253"/>
      <c r="W54" s="253"/>
      <c r="X54" s="253"/>
      <c r="Y54" s="253"/>
      <c r="Z54" s="253"/>
      <c r="AA54" s="253"/>
      <c r="AB54" s="253"/>
      <c r="AC54" s="104"/>
      <c r="AD54" s="104"/>
      <c r="AE54" s="104"/>
      <c r="AF54" s="104"/>
      <c r="AG54" s="104"/>
      <c r="AH54" s="253"/>
      <c r="AI54" s="253"/>
      <c r="AJ54" s="253"/>
      <c r="AK54" s="253"/>
      <c r="AL54" s="104"/>
      <c r="AM54" s="104"/>
      <c r="AN54" s="104"/>
      <c r="AO54" s="104"/>
      <c r="AP54" s="104"/>
    </row>
    <row r="55" spans="1:42" ht="54">
      <c r="A55" s="251" t="s">
        <v>3</v>
      </c>
      <c r="B55" s="252" t="s">
        <v>452</v>
      </c>
      <c r="C55" s="253"/>
      <c r="D55" s="253"/>
      <c r="E55" s="253"/>
      <c r="F55" s="253"/>
      <c r="G55" s="253"/>
      <c r="H55" s="253"/>
      <c r="I55" s="252"/>
      <c r="J55" s="252"/>
      <c r="K55" s="252"/>
      <c r="L55" s="252"/>
      <c r="M55" s="252"/>
      <c r="N55" s="253"/>
      <c r="O55" s="252"/>
      <c r="P55" s="252"/>
      <c r="Q55" s="252"/>
      <c r="R55" s="252"/>
      <c r="S55" s="252"/>
      <c r="T55" s="328"/>
      <c r="U55" s="253"/>
      <c r="V55" s="253"/>
      <c r="W55" s="253"/>
      <c r="X55" s="253"/>
      <c r="Y55" s="253"/>
      <c r="Z55" s="253"/>
      <c r="AA55" s="253"/>
      <c r="AB55" s="253"/>
      <c r="AC55" s="252"/>
      <c r="AD55" s="252"/>
      <c r="AE55" s="252"/>
      <c r="AF55" s="252"/>
      <c r="AG55" s="252"/>
      <c r="AH55" s="253"/>
      <c r="AI55" s="253"/>
      <c r="AJ55" s="253"/>
      <c r="AK55" s="253"/>
      <c r="AL55" s="252"/>
      <c r="AM55" s="252"/>
      <c r="AN55" s="252"/>
      <c r="AO55" s="252"/>
      <c r="AP55" s="252"/>
    </row>
    <row r="56" spans="1:42">
      <c r="A56" s="234"/>
      <c r="B56" s="205" t="s">
        <v>123</v>
      </c>
      <c r="C56" s="253"/>
      <c r="D56" s="253"/>
      <c r="E56" s="253"/>
      <c r="F56" s="253"/>
      <c r="G56" s="253"/>
      <c r="H56" s="253"/>
      <c r="I56" s="205"/>
      <c r="J56" s="205"/>
      <c r="K56" s="205"/>
      <c r="L56" s="205"/>
      <c r="M56" s="205"/>
      <c r="N56" s="253"/>
      <c r="O56" s="205"/>
      <c r="P56" s="205"/>
      <c r="Q56" s="205"/>
      <c r="R56" s="205"/>
      <c r="S56" s="205"/>
      <c r="T56" s="328"/>
      <c r="U56" s="253"/>
      <c r="V56" s="253"/>
      <c r="W56" s="253"/>
      <c r="X56" s="253"/>
      <c r="Y56" s="253"/>
      <c r="Z56" s="253"/>
      <c r="AA56" s="253"/>
      <c r="AB56" s="253"/>
      <c r="AC56" s="205"/>
      <c r="AD56" s="205"/>
      <c r="AE56" s="205"/>
      <c r="AF56" s="205"/>
      <c r="AG56" s="205"/>
      <c r="AH56" s="253"/>
      <c r="AI56" s="253"/>
      <c r="AJ56" s="253"/>
      <c r="AK56" s="253"/>
      <c r="AL56" s="205"/>
      <c r="AM56" s="205"/>
      <c r="AN56" s="205"/>
      <c r="AO56" s="205"/>
      <c r="AP56" s="205"/>
    </row>
    <row r="57" spans="1:42">
      <c r="A57" s="234">
        <v>1</v>
      </c>
      <c r="B57" s="104"/>
      <c r="C57" s="234"/>
      <c r="D57" s="253" t="s">
        <v>1</v>
      </c>
      <c r="E57" s="253"/>
      <c r="F57" s="253"/>
      <c r="G57" s="253" t="s">
        <v>1</v>
      </c>
      <c r="H57" s="253"/>
      <c r="I57" s="104"/>
      <c r="J57" s="234"/>
      <c r="K57" s="234"/>
      <c r="L57" s="234"/>
      <c r="M57" s="253">
        <f>J57+K57+L57</f>
        <v>0</v>
      </c>
      <c r="N57" s="253"/>
      <c r="O57" s="104"/>
      <c r="P57" s="234"/>
      <c r="Q57" s="234"/>
      <c r="R57" s="234"/>
      <c r="S57" s="253">
        <f>P57+Q57+R57</f>
        <v>0</v>
      </c>
      <c r="T57" s="328">
        <f t="shared" si="0"/>
        <v>0</v>
      </c>
      <c r="U57" s="253">
        <f t="shared" si="1"/>
        <v>0</v>
      </c>
      <c r="V57" s="253">
        <f t="shared" si="2"/>
        <v>0</v>
      </c>
      <c r="W57" s="253">
        <f t="shared" si="3"/>
        <v>0</v>
      </c>
      <c r="X57" s="253">
        <f t="shared" si="4"/>
        <v>0</v>
      </c>
      <c r="Y57" s="253"/>
      <c r="Z57" s="253"/>
      <c r="AA57" s="253" t="s">
        <v>1</v>
      </c>
      <c r="AB57" s="253"/>
      <c r="AC57" s="104"/>
      <c r="AD57" s="234"/>
      <c r="AE57" s="234"/>
      <c r="AF57" s="234"/>
      <c r="AG57" s="253">
        <f>AD57+AE57+AF57</f>
        <v>0</v>
      </c>
      <c r="AH57" s="253"/>
      <c r="AI57" s="253"/>
      <c r="AJ57" s="253" t="s">
        <v>1</v>
      </c>
      <c r="AK57" s="253"/>
      <c r="AL57" s="104"/>
      <c r="AM57" s="234"/>
      <c r="AN57" s="234"/>
      <c r="AO57" s="234"/>
      <c r="AP57" s="253">
        <f>AM57+AN57+AO57</f>
        <v>0</v>
      </c>
    </row>
    <row r="58" spans="1:42">
      <c r="A58" s="234">
        <v>2</v>
      </c>
      <c r="B58" s="104"/>
      <c r="C58" s="234"/>
      <c r="D58" s="253" t="s">
        <v>1</v>
      </c>
      <c r="E58" s="253"/>
      <c r="F58" s="253"/>
      <c r="G58" s="253" t="s">
        <v>1</v>
      </c>
      <c r="H58" s="253"/>
      <c r="I58" s="104"/>
      <c r="J58" s="234"/>
      <c r="K58" s="234"/>
      <c r="L58" s="234"/>
      <c r="M58" s="253">
        <f>J58+K58+L58</f>
        <v>0</v>
      </c>
      <c r="N58" s="253"/>
      <c r="O58" s="104"/>
      <c r="P58" s="234"/>
      <c r="Q58" s="234"/>
      <c r="R58" s="234"/>
      <c r="S58" s="253">
        <f>P58+Q58+R58</f>
        <v>0</v>
      </c>
      <c r="T58" s="328">
        <f t="shared" si="0"/>
        <v>0</v>
      </c>
      <c r="U58" s="253">
        <f t="shared" si="1"/>
        <v>0</v>
      </c>
      <c r="V58" s="253">
        <f t="shared" si="2"/>
        <v>0</v>
      </c>
      <c r="W58" s="253">
        <f t="shared" si="3"/>
        <v>0</v>
      </c>
      <c r="X58" s="253">
        <f t="shared" si="4"/>
        <v>0</v>
      </c>
      <c r="Y58" s="253"/>
      <c r="Z58" s="253"/>
      <c r="AA58" s="253" t="s">
        <v>1</v>
      </c>
      <c r="AB58" s="253"/>
      <c r="AC58" s="104"/>
      <c r="AD58" s="234"/>
      <c r="AE58" s="234"/>
      <c r="AF58" s="234"/>
      <c r="AG58" s="253">
        <f>AD58+AE58+AF58</f>
        <v>0</v>
      </c>
      <c r="AH58" s="253"/>
      <c r="AI58" s="253"/>
      <c r="AJ58" s="253" t="s">
        <v>1</v>
      </c>
      <c r="AK58" s="253"/>
      <c r="AL58" s="104"/>
      <c r="AM58" s="234"/>
      <c r="AN58" s="234"/>
      <c r="AO58" s="234"/>
      <c r="AP58" s="253">
        <f>AM58+AN58+AO58</f>
        <v>0</v>
      </c>
    </row>
    <row r="59" spans="1:42">
      <c r="A59" s="234">
        <v>3</v>
      </c>
      <c r="B59" s="104"/>
      <c r="C59" s="234"/>
      <c r="D59" s="253" t="s">
        <v>1</v>
      </c>
      <c r="E59" s="253"/>
      <c r="F59" s="253"/>
      <c r="G59" s="253" t="s">
        <v>1</v>
      </c>
      <c r="H59" s="253"/>
      <c r="I59" s="104"/>
      <c r="J59" s="234"/>
      <c r="K59" s="234"/>
      <c r="L59" s="234"/>
      <c r="M59" s="253">
        <f>J59+K59+L59</f>
        <v>0</v>
      </c>
      <c r="N59" s="253"/>
      <c r="O59" s="104"/>
      <c r="P59" s="234"/>
      <c r="Q59" s="234"/>
      <c r="R59" s="234"/>
      <c r="S59" s="253">
        <f>P59+Q59+R59</f>
        <v>0</v>
      </c>
      <c r="T59" s="328">
        <f t="shared" si="0"/>
        <v>0</v>
      </c>
      <c r="U59" s="253">
        <f t="shared" si="1"/>
        <v>0</v>
      </c>
      <c r="V59" s="253">
        <f t="shared" si="2"/>
        <v>0</v>
      </c>
      <c r="W59" s="253">
        <f t="shared" si="3"/>
        <v>0</v>
      </c>
      <c r="X59" s="253">
        <f t="shared" si="4"/>
        <v>0</v>
      </c>
      <c r="Y59" s="253"/>
      <c r="Z59" s="253"/>
      <c r="AA59" s="253" t="s">
        <v>1</v>
      </c>
      <c r="AB59" s="253"/>
      <c r="AC59" s="104"/>
      <c r="AD59" s="234"/>
      <c r="AE59" s="234"/>
      <c r="AF59" s="234"/>
      <c r="AG59" s="253">
        <f>AD59+AE59+AF59</f>
        <v>0</v>
      </c>
      <c r="AH59" s="253"/>
      <c r="AI59" s="253"/>
      <c r="AJ59" s="253" t="s">
        <v>1</v>
      </c>
      <c r="AK59" s="253"/>
      <c r="AL59" s="104"/>
      <c r="AM59" s="234"/>
      <c r="AN59" s="234"/>
      <c r="AO59" s="234"/>
      <c r="AP59" s="253">
        <f>AM59+AN59+AO59</f>
        <v>0</v>
      </c>
    </row>
    <row r="60" spans="1:42" s="256" customFormat="1" ht="14.25">
      <c r="A60" s="251"/>
      <c r="B60" s="254" t="s">
        <v>110</v>
      </c>
      <c r="C60" s="255" t="s">
        <v>1</v>
      </c>
      <c r="D60" s="255" t="s">
        <v>1</v>
      </c>
      <c r="E60" s="255" t="s">
        <v>1</v>
      </c>
      <c r="F60" s="255" t="s">
        <v>1</v>
      </c>
      <c r="G60" s="255" t="s">
        <v>1</v>
      </c>
      <c r="H60" s="255" t="s">
        <v>1</v>
      </c>
      <c r="I60" s="255">
        <f>SUM(I57:I59)</f>
        <v>0</v>
      </c>
      <c r="J60" s="255">
        <f>SUM(J57:J59)</f>
        <v>0</v>
      </c>
      <c r="K60" s="255">
        <f>SUM(K57:K59)</f>
        <v>0</v>
      </c>
      <c r="L60" s="255">
        <f>SUM(L57:L59)</f>
        <v>0</v>
      </c>
      <c r="M60" s="255">
        <f>SUM(M57:M59)</f>
        <v>0</v>
      </c>
      <c r="N60" s="255" t="s">
        <v>1</v>
      </c>
      <c r="O60" s="255">
        <f>SUM(O57:O59)</f>
        <v>0</v>
      </c>
      <c r="P60" s="255">
        <f>SUM(P57:P59)</f>
        <v>0</v>
      </c>
      <c r="Q60" s="255">
        <f>SUM(Q57:Q59)</f>
        <v>0</v>
      </c>
      <c r="R60" s="255">
        <f>SUM(R57:R59)</f>
        <v>0</v>
      </c>
      <c r="S60" s="255">
        <f>SUM(S57:S59)</f>
        <v>0</v>
      </c>
      <c r="T60" s="328">
        <f t="shared" si="0"/>
        <v>0</v>
      </c>
      <c r="U60" s="253">
        <f t="shared" si="1"/>
        <v>0</v>
      </c>
      <c r="V60" s="253">
        <f t="shared" si="2"/>
        <v>0</v>
      </c>
      <c r="W60" s="253">
        <f t="shared" si="3"/>
        <v>0</v>
      </c>
      <c r="X60" s="253">
        <f t="shared" si="4"/>
        <v>0</v>
      </c>
      <c r="Y60" s="255" t="s">
        <v>1</v>
      </c>
      <c r="Z60" s="255" t="s">
        <v>1</v>
      </c>
      <c r="AA60" s="255" t="s">
        <v>1</v>
      </c>
      <c r="AB60" s="255" t="s">
        <v>1</v>
      </c>
      <c r="AC60" s="255">
        <f>SUM(AC57:AC59)</f>
        <v>0</v>
      </c>
      <c r="AD60" s="255">
        <f>SUM(AD57:AD59)</f>
        <v>0</v>
      </c>
      <c r="AE60" s="255">
        <f>SUM(AE57:AE59)</f>
        <v>0</v>
      </c>
      <c r="AF60" s="255">
        <f>SUM(AF57:AF59)</f>
        <v>0</v>
      </c>
      <c r="AG60" s="255">
        <f>SUM(AG57:AG59)</f>
        <v>0</v>
      </c>
      <c r="AH60" s="255" t="s">
        <v>1</v>
      </c>
      <c r="AI60" s="255" t="s">
        <v>1</v>
      </c>
      <c r="AJ60" s="255" t="s">
        <v>1</v>
      </c>
      <c r="AK60" s="255" t="s">
        <v>1</v>
      </c>
      <c r="AL60" s="255">
        <f>SUM(AL57:AL59)</f>
        <v>0</v>
      </c>
      <c r="AM60" s="255">
        <f>SUM(AM57:AM59)</f>
        <v>0</v>
      </c>
      <c r="AN60" s="255">
        <f>SUM(AN57:AN59)</f>
        <v>0</v>
      </c>
      <c r="AO60" s="255">
        <f>SUM(AO57:AO59)</f>
        <v>0</v>
      </c>
      <c r="AP60" s="255">
        <f>SUM(AP57:AP59)</f>
        <v>0</v>
      </c>
    </row>
    <row r="61" spans="1:42">
      <c r="A61" s="234"/>
      <c r="B61" s="104"/>
      <c r="C61" s="253"/>
      <c r="D61" s="253"/>
      <c r="E61" s="253"/>
      <c r="F61" s="253"/>
      <c r="G61" s="253"/>
      <c r="H61" s="253"/>
      <c r="I61" s="104"/>
      <c r="J61" s="253"/>
      <c r="K61" s="253"/>
      <c r="L61" s="253"/>
      <c r="M61" s="253"/>
      <c r="N61" s="253"/>
      <c r="O61" s="104"/>
      <c r="P61" s="253"/>
      <c r="Q61" s="253"/>
      <c r="R61" s="253"/>
      <c r="S61" s="104"/>
      <c r="T61" s="328"/>
      <c r="U61" s="253"/>
      <c r="V61" s="253"/>
      <c r="W61" s="253"/>
      <c r="X61" s="253"/>
      <c r="Y61" s="253"/>
      <c r="Z61" s="253"/>
      <c r="AA61" s="253"/>
      <c r="AB61" s="253"/>
      <c r="AC61" s="104"/>
      <c r="AD61" s="253"/>
      <c r="AE61" s="253"/>
      <c r="AF61" s="253"/>
      <c r="AG61" s="253"/>
      <c r="AH61" s="253"/>
      <c r="AI61" s="253"/>
      <c r="AJ61" s="253"/>
      <c r="AK61" s="253"/>
      <c r="AL61" s="104"/>
      <c r="AM61" s="253"/>
      <c r="AN61" s="253"/>
      <c r="AO61" s="253"/>
      <c r="AP61" s="253"/>
    </row>
    <row r="62" spans="1:42" s="601" customFormat="1" ht="34.5">
      <c r="A62" s="599"/>
      <c r="B62" s="600" t="s">
        <v>242</v>
      </c>
      <c r="C62" s="372" t="s">
        <v>1</v>
      </c>
      <c r="D62" s="372" t="s">
        <v>1</v>
      </c>
      <c r="E62" s="372" t="s">
        <v>1</v>
      </c>
      <c r="F62" s="372" t="s">
        <v>1</v>
      </c>
      <c r="G62" s="372" t="s">
        <v>1</v>
      </c>
      <c r="H62" s="372" t="s">
        <v>1</v>
      </c>
      <c r="I62" s="372">
        <f>+I13+I22+I37+I52+I60</f>
        <v>0</v>
      </c>
      <c r="J62" s="372">
        <f t="shared" ref="J62:X62" si="9">+J13+J22+J37+J52+J60</f>
        <v>0</v>
      </c>
      <c r="K62" s="372">
        <f t="shared" si="9"/>
        <v>0</v>
      </c>
      <c r="L62" s="372">
        <f t="shared" si="9"/>
        <v>0</v>
      </c>
      <c r="M62" s="372">
        <f t="shared" si="9"/>
        <v>0</v>
      </c>
      <c r="N62" s="372"/>
      <c r="O62" s="372">
        <f t="shared" si="9"/>
        <v>0</v>
      </c>
      <c r="P62" s="372">
        <f t="shared" si="9"/>
        <v>0</v>
      </c>
      <c r="Q62" s="372">
        <f t="shared" si="9"/>
        <v>0</v>
      </c>
      <c r="R62" s="372">
        <f t="shared" si="9"/>
        <v>0</v>
      </c>
      <c r="S62" s="372">
        <f t="shared" si="9"/>
        <v>0</v>
      </c>
      <c r="T62" s="372">
        <f t="shared" si="9"/>
        <v>0</v>
      </c>
      <c r="U62" s="372">
        <f t="shared" si="9"/>
        <v>0</v>
      </c>
      <c r="V62" s="372">
        <f t="shared" si="9"/>
        <v>0</v>
      </c>
      <c r="W62" s="372">
        <f t="shared" si="9"/>
        <v>0</v>
      </c>
      <c r="X62" s="372">
        <f t="shared" si="9"/>
        <v>0</v>
      </c>
      <c r="Y62" s="372" t="s">
        <v>1</v>
      </c>
      <c r="Z62" s="372" t="s">
        <v>1</v>
      </c>
      <c r="AA62" s="372" t="s">
        <v>1</v>
      </c>
      <c r="AB62" s="372" t="s">
        <v>1</v>
      </c>
      <c r="AC62" s="372">
        <f>+AC13+AC22+AC37+AC52+AC60</f>
        <v>0</v>
      </c>
      <c r="AD62" s="372">
        <f>+AD13+AD22+AD37+AD52+AD60</f>
        <v>0</v>
      </c>
      <c r="AE62" s="372">
        <f>+AE13+AE22+AE37+AE52+AE60</f>
        <v>0</v>
      </c>
      <c r="AF62" s="372">
        <f>+AF13+AF22+AF37+AF52+AF60</f>
        <v>0</v>
      </c>
      <c r="AG62" s="372">
        <f>+AG13+AG22+AG37+AG52+AG60</f>
        <v>0</v>
      </c>
      <c r="AH62" s="372" t="s">
        <v>1</v>
      </c>
      <c r="AI62" s="372" t="s">
        <v>1</v>
      </c>
      <c r="AJ62" s="372" t="s">
        <v>1</v>
      </c>
      <c r="AK62" s="372" t="s">
        <v>1</v>
      </c>
      <c r="AL62" s="372">
        <f>+AL13+AL22+AL37+AL52+AL60</f>
        <v>0</v>
      </c>
      <c r="AM62" s="372">
        <f>+AM13+AM22+AM37+AM52+AM60</f>
        <v>0</v>
      </c>
      <c r="AN62" s="372">
        <f>+AN13+AN22+AN37+AN52+AN60</f>
        <v>0</v>
      </c>
      <c r="AO62" s="372">
        <f>+AO13+AO22+AO37+AO52+AO60</f>
        <v>0</v>
      </c>
      <c r="AP62" s="372">
        <f>+AP13+AP22+AP37+AP52+AP60</f>
        <v>0</v>
      </c>
    </row>
    <row r="63" spans="1:42" s="16" customFormat="1" ht="12.75">
      <c r="A63" s="43"/>
      <c r="B63" s="260"/>
      <c r="C63" s="261"/>
      <c r="D63" s="43"/>
      <c r="E63" s="43"/>
      <c r="F63" s="43"/>
      <c r="G63" s="43"/>
      <c r="H63" s="43"/>
      <c r="I63" s="260"/>
      <c r="J63" s="43"/>
      <c r="K63" s="43"/>
      <c r="L63" s="43"/>
      <c r="M63" s="43"/>
      <c r="N63" s="43"/>
      <c r="O63" s="260"/>
      <c r="P63" s="43" t="s">
        <v>0</v>
      </c>
      <c r="Q63" s="43"/>
      <c r="R63" s="43"/>
      <c r="S63" s="260"/>
      <c r="T63" s="300" t="s">
        <v>0</v>
      </c>
      <c r="U63" s="260"/>
      <c r="V63" s="43" t="s">
        <v>0</v>
      </c>
      <c r="Y63" s="43"/>
      <c r="Z63" s="43"/>
      <c r="AA63" s="43"/>
      <c r="AB63" s="43"/>
      <c r="AC63" s="260"/>
      <c r="AD63" s="43"/>
      <c r="AE63" s="43"/>
      <c r="AF63" s="43"/>
      <c r="AG63" s="43"/>
      <c r="AH63" s="43"/>
      <c r="AI63" s="43"/>
      <c r="AJ63" s="43"/>
      <c r="AK63" s="43"/>
      <c r="AL63" s="260"/>
      <c r="AM63" s="43"/>
      <c r="AN63" s="43"/>
      <c r="AO63" s="43"/>
      <c r="AP63" s="43"/>
    </row>
    <row r="65" spans="2:36">
      <c r="B65" s="5" t="s">
        <v>238</v>
      </c>
      <c r="T65" s="5"/>
    </row>
    <row r="66" spans="2:36" ht="27.75" customHeight="1">
      <c r="B66" s="190" t="s">
        <v>450</v>
      </c>
      <c r="C66" s="190"/>
      <c r="D66" s="331"/>
      <c r="E66" s="331"/>
      <c r="F66" s="331"/>
      <c r="G66" s="331"/>
      <c r="T66" s="5"/>
      <c r="Y66" s="331"/>
      <c r="Z66" s="331"/>
      <c r="AA66" s="331"/>
      <c r="AH66" s="331"/>
      <c r="AI66" s="331"/>
      <c r="AJ66" s="331"/>
    </row>
    <row r="67" spans="2:36" ht="37.5" customHeight="1">
      <c r="B67" s="942" t="s">
        <v>449</v>
      </c>
      <c r="C67" s="943"/>
      <c r="D67" s="943"/>
      <c r="E67" s="943"/>
      <c r="F67" s="943"/>
      <c r="G67" s="943"/>
      <c r="H67" s="943"/>
      <c r="I67" s="943"/>
      <c r="T67" s="5"/>
    </row>
    <row r="68" spans="2:36" ht="29.25" customHeight="1">
      <c r="B68" s="608" t="s">
        <v>466</v>
      </c>
      <c r="C68" s="331"/>
      <c r="D68" s="331"/>
      <c r="E68" s="331"/>
      <c r="F68" s="331"/>
      <c r="G68" s="331"/>
      <c r="T68" s="5"/>
      <c r="Y68" s="331"/>
      <c r="Z68" s="331"/>
      <c r="AA68" s="331"/>
      <c r="AH68" s="331"/>
      <c r="AI68" s="331"/>
      <c r="AJ68" s="331"/>
    </row>
  </sheetData>
  <mergeCells count="6">
    <mergeCell ref="AK4:AP4"/>
    <mergeCell ref="H4:M4"/>
    <mergeCell ref="N4:S4"/>
    <mergeCell ref="T4:X4"/>
    <mergeCell ref="B67:I67"/>
    <mergeCell ref="AB4:AG4"/>
  </mergeCells>
  <phoneticPr fontId="2" type="noConversion"/>
  <pageMargins left="0.17" right="0.16" top="0.22" bottom="0.19" header="0.17" footer="0.18"/>
  <pageSetup paperSize="9" orientation="landscape" r:id="rId1"/>
  <headerFooter alignWithMargins="0"/>
</worksheet>
</file>

<file path=xl/worksheets/sheet20.xml><?xml version="1.0" encoding="utf-8"?>
<worksheet xmlns="http://schemas.openxmlformats.org/spreadsheetml/2006/main" xmlns:r="http://schemas.openxmlformats.org/officeDocument/2006/relationships">
  <dimension ref="A1:AP64"/>
  <sheetViews>
    <sheetView workbookViewId="0">
      <selection activeCell="L18" sqref="L18"/>
    </sheetView>
  </sheetViews>
  <sheetFormatPr defaultRowHeight="13.5"/>
  <cols>
    <col min="1" max="1" width="3.5703125" style="4" customWidth="1"/>
    <col min="2" max="2" width="26.85546875" style="5" customWidth="1"/>
    <col min="3" max="3" width="18.140625" style="5" customWidth="1"/>
    <col min="4" max="4" width="6.5703125" style="5" bestFit="1" customWidth="1"/>
    <col min="5" max="5" width="13" style="5" customWidth="1"/>
    <col min="6" max="6" width="6.5703125" style="5" customWidth="1"/>
    <col min="7" max="7" width="10.5703125" style="5" customWidth="1"/>
    <col min="8" max="8" width="12.140625" style="5" customWidth="1"/>
    <col min="9" max="9" width="8.140625" style="5" customWidth="1"/>
    <col min="10" max="10" width="13" style="5" customWidth="1"/>
    <col min="11" max="11" width="10.5703125" style="5" customWidth="1"/>
    <col min="12" max="12" width="10.140625" style="5" customWidth="1"/>
    <col min="13" max="14" width="11.140625" style="5" customWidth="1"/>
    <col min="15" max="15" width="8.28515625" style="5" customWidth="1"/>
    <col min="16" max="16" width="13.140625" style="5" customWidth="1"/>
    <col min="17" max="17" width="9.28515625" style="5" customWidth="1"/>
    <col min="18" max="18" width="10.140625" style="5" customWidth="1"/>
    <col min="19" max="19" width="13.140625" style="5" customWidth="1"/>
    <col min="20" max="20" width="9.85546875" style="5" customWidth="1"/>
    <col min="21" max="21" width="9.28515625" style="5" customWidth="1"/>
    <col min="22" max="22" width="9.85546875" style="5" customWidth="1"/>
    <col min="23" max="24" width="9.140625" style="5"/>
    <col min="25" max="25" width="6.5703125" style="5" bestFit="1" customWidth="1"/>
    <col min="26" max="26" width="13" style="5" customWidth="1"/>
    <col min="27" max="27" width="10.5703125" style="5" customWidth="1"/>
    <col min="28" max="28" width="12.140625" style="5" customWidth="1"/>
    <col min="29" max="29" width="8.140625" style="5" customWidth="1"/>
    <col min="30" max="30" width="13" style="5" customWidth="1"/>
    <col min="31" max="31" width="10.5703125" style="5" customWidth="1"/>
    <col min="32" max="32" width="10.140625" style="5" customWidth="1"/>
    <col min="33" max="33" width="11.140625" style="5" customWidth="1"/>
    <col min="34" max="34" width="6.5703125" style="5" bestFit="1" customWidth="1"/>
    <col min="35" max="35" width="13" style="5" customWidth="1"/>
    <col min="36" max="36" width="10.5703125" style="5" customWidth="1"/>
    <col min="37" max="37" width="12.140625" style="5" customWidth="1"/>
    <col min="38" max="38" width="8.140625" style="5" customWidth="1"/>
    <col min="39" max="39" width="13" style="5" customWidth="1"/>
    <col min="40" max="40" width="10.5703125" style="5" customWidth="1"/>
    <col min="41" max="41" width="10.140625" style="5" customWidth="1"/>
    <col min="42" max="42" width="11.140625" style="5" customWidth="1"/>
    <col min="43" max="16384" width="9.140625" style="5"/>
  </cols>
  <sheetData>
    <row r="1" spans="1:42" ht="16.5">
      <c r="A1" s="32"/>
      <c r="B1" s="243" t="s">
        <v>225</v>
      </c>
      <c r="C1" s="33"/>
      <c r="D1" s="33"/>
      <c r="E1" s="33"/>
      <c r="F1" s="33"/>
      <c r="G1" s="33"/>
      <c r="H1" s="33"/>
      <c r="I1" s="33"/>
      <c r="J1" s="33"/>
      <c r="K1" s="3"/>
      <c r="L1" s="335"/>
      <c r="M1" s="137" t="s">
        <v>243</v>
      </c>
      <c r="N1" s="137"/>
      <c r="O1" s="189"/>
      <c r="P1" s="23"/>
      <c r="Q1" s="335"/>
      <c r="R1" s="137"/>
      <c r="S1" s="189"/>
      <c r="T1" s="23"/>
      <c r="U1" s="189"/>
      <c r="V1" s="23"/>
      <c r="W1" s="189"/>
      <c r="X1" s="23"/>
      <c r="Y1" s="33"/>
      <c r="Z1" s="33"/>
      <c r="AA1" s="33"/>
      <c r="AB1" s="33"/>
      <c r="AC1" s="33"/>
      <c r="AD1" s="33"/>
      <c r="AE1" s="3"/>
      <c r="AF1" s="335"/>
      <c r="AG1" s="137"/>
      <c r="AH1" s="33"/>
      <c r="AI1" s="33"/>
      <c r="AJ1" s="33"/>
      <c r="AK1" s="33"/>
      <c r="AL1" s="33"/>
      <c r="AM1" s="33"/>
      <c r="AN1" s="3"/>
      <c r="AO1" s="335"/>
      <c r="AP1" s="137"/>
    </row>
    <row r="2" spans="1:42" ht="16.5" customHeight="1" thickBot="1">
      <c r="A2" s="32"/>
      <c r="B2" s="24"/>
      <c r="C2" s="186"/>
      <c r="D2" s="186"/>
      <c r="E2" s="186"/>
      <c r="F2" s="186"/>
      <c r="G2" s="186"/>
      <c r="H2" s="186"/>
      <c r="I2" s="24"/>
      <c r="J2" s="186"/>
      <c r="K2" s="187"/>
      <c r="M2" s="448" t="s">
        <v>27</v>
      </c>
      <c r="N2" s="152"/>
      <c r="O2" s="152"/>
      <c r="P2" s="245"/>
      <c r="Q2" s="877"/>
      <c r="R2" s="877"/>
      <c r="S2" s="877"/>
      <c r="T2" s="152"/>
      <c r="U2" s="152"/>
      <c r="V2" s="152"/>
      <c r="W2" s="152"/>
      <c r="X2" s="152"/>
      <c r="Y2" s="9"/>
      <c r="Z2" s="9"/>
      <c r="AA2" s="9"/>
      <c r="AB2" s="9"/>
      <c r="AC2" s="6"/>
      <c r="AD2" s="9"/>
      <c r="AE2" s="187"/>
      <c r="AF2" s="190"/>
      <c r="AG2" s="448"/>
      <c r="AH2" s="9"/>
      <c r="AI2" s="9"/>
      <c r="AJ2" s="9"/>
      <c r="AK2" s="9"/>
      <c r="AL2" s="6"/>
      <c r="AM2" s="9"/>
      <c r="AN2" s="187"/>
      <c r="AP2" s="448"/>
    </row>
    <row r="3" spans="1:42" s="190" customFormat="1" ht="25.5" customHeight="1">
      <c r="A3" s="32"/>
      <c r="B3" s="449" t="s">
        <v>28</v>
      </c>
      <c r="C3" s="138"/>
      <c r="D3" s="138"/>
      <c r="E3" s="138"/>
      <c r="F3" s="138"/>
      <c r="G3" s="138"/>
      <c r="H3" s="33"/>
      <c r="I3" s="188"/>
      <c r="J3" s="33"/>
      <c r="K3" s="33"/>
      <c r="L3" s="33"/>
      <c r="M3" s="43" t="s">
        <v>223</v>
      </c>
      <c r="N3" s="43"/>
      <c r="O3" s="36"/>
      <c r="P3" s="189"/>
      <c r="Q3" s="33"/>
      <c r="R3" s="43"/>
      <c r="S3" s="36"/>
      <c r="T3" s="189"/>
      <c r="U3" s="36"/>
      <c r="V3" s="189"/>
      <c r="W3" s="36"/>
      <c r="X3" s="189"/>
      <c r="Y3" s="138"/>
      <c r="Z3" s="138"/>
      <c r="AA3" s="138"/>
      <c r="AB3" s="33"/>
      <c r="AC3" s="188"/>
      <c r="AD3" s="33"/>
      <c r="AE3" s="33"/>
      <c r="AF3" s="33"/>
      <c r="AG3" s="43" t="s">
        <v>223</v>
      </c>
      <c r="AH3" s="138"/>
      <c r="AI3" s="138"/>
      <c r="AJ3" s="138"/>
      <c r="AK3" s="33"/>
      <c r="AL3" s="188"/>
      <c r="AM3" s="33"/>
      <c r="AN3" s="33"/>
      <c r="AO3" s="33"/>
      <c r="AP3" s="43" t="s">
        <v>223</v>
      </c>
    </row>
    <row r="4" spans="1:42" s="190" customFormat="1" ht="13.7" customHeight="1">
      <c r="A4" s="246"/>
      <c r="B4" s="247"/>
      <c r="C4" s="248"/>
      <c r="D4" s="249"/>
      <c r="E4" s="249"/>
      <c r="F4" s="249"/>
      <c r="G4" s="249"/>
      <c r="H4" s="249"/>
      <c r="I4" s="366" t="s">
        <v>547</v>
      </c>
      <c r="J4" s="249"/>
      <c r="K4" s="249"/>
      <c r="L4" s="249"/>
      <c r="M4" s="249"/>
      <c r="N4" s="248"/>
      <c r="O4" s="949" t="s">
        <v>441</v>
      </c>
      <c r="P4" s="949"/>
      <c r="Q4" s="949"/>
      <c r="R4" s="949"/>
      <c r="S4" s="950"/>
      <c r="T4" s="949" t="s">
        <v>224</v>
      </c>
      <c r="U4" s="949"/>
      <c r="V4" s="949"/>
      <c r="W4" s="949"/>
      <c r="X4" s="950"/>
      <c r="Y4" s="248"/>
      <c r="Z4" s="249"/>
      <c r="AA4" s="249"/>
      <c r="AB4" s="249"/>
      <c r="AC4" s="366" t="s">
        <v>566</v>
      </c>
      <c r="AD4" s="249"/>
      <c r="AE4" s="249"/>
      <c r="AF4" s="249"/>
      <c r="AG4" s="635"/>
      <c r="AH4" s="248"/>
      <c r="AI4" s="249"/>
      <c r="AJ4" s="249"/>
      <c r="AK4" s="249"/>
      <c r="AL4" s="366" t="s">
        <v>565</v>
      </c>
      <c r="AM4" s="249"/>
      <c r="AN4" s="249"/>
      <c r="AO4" s="249"/>
      <c r="AP4" s="635"/>
    </row>
    <row r="5" spans="1:42" s="190" customFormat="1" ht="89.25">
      <c r="A5" s="250" t="s">
        <v>111</v>
      </c>
      <c r="B5" s="66" t="s">
        <v>226</v>
      </c>
      <c r="C5" s="66" t="s">
        <v>227</v>
      </c>
      <c r="D5" s="66" t="s">
        <v>304</v>
      </c>
      <c r="E5" s="66" t="s">
        <v>453</v>
      </c>
      <c r="F5" s="66" t="s">
        <v>228</v>
      </c>
      <c r="G5" s="66" t="s">
        <v>229</v>
      </c>
      <c r="H5" s="578" t="s">
        <v>545</v>
      </c>
      <c r="I5" s="66" t="s">
        <v>218</v>
      </c>
      <c r="J5" s="332" t="s">
        <v>310</v>
      </c>
      <c r="K5" s="66" t="s">
        <v>230</v>
      </c>
      <c r="L5" s="66" t="s">
        <v>305</v>
      </c>
      <c r="M5" s="66" t="s">
        <v>306</v>
      </c>
      <c r="N5" s="578" t="s">
        <v>393</v>
      </c>
      <c r="O5" s="66" t="s">
        <v>218</v>
      </c>
      <c r="P5" s="66" t="s">
        <v>319</v>
      </c>
      <c r="Q5" s="66" t="s">
        <v>230</v>
      </c>
      <c r="R5" s="66" t="s">
        <v>305</v>
      </c>
      <c r="S5" s="66" t="s">
        <v>320</v>
      </c>
      <c r="T5" s="66" t="s">
        <v>218</v>
      </c>
      <c r="U5" s="66" t="s">
        <v>249</v>
      </c>
      <c r="V5" s="66" t="s">
        <v>230</v>
      </c>
      <c r="W5" s="66" t="s">
        <v>305</v>
      </c>
      <c r="X5" s="66" t="s">
        <v>321</v>
      </c>
      <c r="Y5" s="66" t="s">
        <v>304</v>
      </c>
      <c r="Z5" s="66" t="s">
        <v>453</v>
      </c>
      <c r="AA5" s="66" t="s">
        <v>229</v>
      </c>
      <c r="AB5" s="578" t="s">
        <v>557</v>
      </c>
      <c r="AC5" s="66" t="s">
        <v>218</v>
      </c>
      <c r="AD5" s="66" t="s">
        <v>249</v>
      </c>
      <c r="AE5" s="66" t="s">
        <v>230</v>
      </c>
      <c r="AF5" s="66" t="s">
        <v>305</v>
      </c>
      <c r="AG5" s="66" t="s">
        <v>268</v>
      </c>
      <c r="AH5" s="66" t="s">
        <v>304</v>
      </c>
      <c r="AI5" s="66" t="s">
        <v>453</v>
      </c>
      <c r="AJ5" s="66" t="s">
        <v>229</v>
      </c>
      <c r="AK5" s="578" t="s">
        <v>558</v>
      </c>
      <c r="AL5" s="66" t="s">
        <v>218</v>
      </c>
      <c r="AM5" s="66" t="s">
        <v>249</v>
      </c>
      <c r="AN5" s="66" t="s">
        <v>230</v>
      </c>
      <c r="AO5" s="66" t="s">
        <v>305</v>
      </c>
      <c r="AP5" s="66" t="s">
        <v>268</v>
      </c>
    </row>
    <row r="6" spans="1:42" s="37" customFormat="1" ht="12.75">
      <c r="A6" s="127">
        <v>1</v>
      </c>
      <c r="B6" s="127">
        <v>2</v>
      </c>
      <c r="C6" s="127">
        <v>3</v>
      </c>
      <c r="D6" s="127">
        <v>4</v>
      </c>
      <c r="E6" s="127">
        <v>5</v>
      </c>
      <c r="F6" s="127">
        <v>6</v>
      </c>
      <c r="G6" s="127">
        <v>7</v>
      </c>
      <c r="H6" s="127">
        <v>8</v>
      </c>
      <c r="I6" s="127">
        <v>9</v>
      </c>
      <c r="J6" s="127">
        <v>10</v>
      </c>
      <c r="K6" s="127">
        <v>11</v>
      </c>
      <c r="L6" s="127">
        <v>12</v>
      </c>
      <c r="M6" s="127">
        <v>13</v>
      </c>
      <c r="N6" s="127">
        <v>14</v>
      </c>
      <c r="O6" s="127">
        <v>15</v>
      </c>
      <c r="P6" s="127">
        <v>16</v>
      </c>
      <c r="Q6" s="127">
        <v>17</v>
      </c>
      <c r="R6" s="127">
        <v>18</v>
      </c>
      <c r="S6" s="127">
        <v>19</v>
      </c>
      <c r="T6" s="127">
        <v>20</v>
      </c>
      <c r="U6" s="127">
        <v>21</v>
      </c>
      <c r="V6" s="127">
        <v>22</v>
      </c>
      <c r="W6" s="127">
        <v>23</v>
      </c>
      <c r="X6" s="127">
        <v>24</v>
      </c>
      <c r="Y6" s="127">
        <v>25</v>
      </c>
      <c r="Z6" s="127">
        <v>26</v>
      </c>
      <c r="AA6" s="127">
        <v>28</v>
      </c>
      <c r="AB6" s="127">
        <v>29</v>
      </c>
      <c r="AC6" s="127">
        <v>30</v>
      </c>
      <c r="AD6" s="127">
        <v>31</v>
      </c>
      <c r="AE6" s="127">
        <v>32</v>
      </c>
      <c r="AF6" s="127">
        <v>33</v>
      </c>
      <c r="AG6" s="127">
        <v>34</v>
      </c>
      <c r="AH6" s="127">
        <v>35</v>
      </c>
      <c r="AI6" s="127">
        <v>36</v>
      </c>
      <c r="AJ6" s="127">
        <v>38</v>
      </c>
      <c r="AK6" s="127">
        <v>39</v>
      </c>
      <c r="AL6" s="127">
        <v>40</v>
      </c>
      <c r="AM6" s="127">
        <v>41</v>
      </c>
      <c r="AN6" s="127">
        <v>42</v>
      </c>
      <c r="AO6" s="127">
        <v>43</v>
      </c>
      <c r="AP6" s="127">
        <v>44</v>
      </c>
    </row>
    <row r="7" spans="1:42">
      <c r="A7" s="234"/>
      <c r="B7" s="104"/>
      <c r="C7" s="264"/>
      <c r="D7" s="264"/>
      <c r="E7" s="264"/>
      <c r="F7" s="253"/>
      <c r="G7" s="253"/>
      <c r="H7" s="253"/>
      <c r="I7" s="253"/>
      <c r="J7" s="253"/>
      <c r="K7" s="253"/>
      <c r="L7" s="253"/>
      <c r="M7" s="253"/>
      <c r="N7" s="253"/>
      <c r="O7" s="253"/>
      <c r="P7" s="253"/>
      <c r="Q7" s="253"/>
      <c r="R7" s="72"/>
      <c r="S7" s="253"/>
      <c r="T7" s="253"/>
      <c r="U7" s="253"/>
      <c r="V7" s="253"/>
      <c r="W7" s="109"/>
      <c r="X7" s="109"/>
      <c r="Y7" s="264"/>
      <c r="Z7" s="264"/>
      <c r="AA7" s="253"/>
      <c r="AB7" s="253"/>
      <c r="AC7" s="253"/>
      <c r="AD7" s="253"/>
      <c r="AE7" s="253"/>
      <c r="AF7" s="253"/>
      <c r="AG7" s="253"/>
      <c r="AH7" s="264"/>
      <c r="AI7" s="264"/>
      <c r="AJ7" s="253"/>
      <c r="AK7" s="253"/>
      <c r="AL7" s="253"/>
      <c r="AM7" s="253"/>
      <c r="AN7" s="253"/>
      <c r="AO7" s="253"/>
      <c r="AP7" s="253"/>
    </row>
    <row r="8" spans="1:42" ht="14.25">
      <c r="A8" s="251" t="s">
        <v>2</v>
      </c>
      <c r="B8" s="252" t="s">
        <v>448</v>
      </c>
      <c r="C8" s="253"/>
      <c r="D8" s="253"/>
      <c r="E8" s="253"/>
      <c r="F8" s="253"/>
      <c r="G8" s="253"/>
      <c r="H8" s="253"/>
      <c r="I8" s="205"/>
      <c r="J8" s="205"/>
      <c r="K8" s="205"/>
      <c r="L8" s="205"/>
      <c r="M8" s="205"/>
      <c r="N8" s="253"/>
      <c r="O8" s="205"/>
      <c r="P8" s="205"/>
      <c r="Q8" s="205"/>
      <c r="R8" s="205"/>
      <c r="S8" s="205"/>
      <c r="T8" s="205"/>
      <c r="U8" s="205"/>
      <c r="V8" s="205"/>
      <c r="W8" s="109"/>
      <c r="X8" s="109"/>
      <c r="Y8" s="253"/>
      <c r="Z8" s="253"/>
      <c r="AA8" s="253"/>
      <c r="AB8" s="253"/>
      <c r="AC8" s="205"/>
      <c r="AD8" s="205"/>
      <c r="AE8" s="205"/>
      <c r="AF8" s="205"/>
      <c r="AG8" s="205"/>
      <c r="AH8" s="253"/>
      <c r="AI8" s="253"/>
      <c r="AJ8" s="253"/>
      <c r="AK8" s="253"/>
      <c r="AL8" s="205"/>
      <c r="AM8" s="205"/>
      <c r="AN8" s="205"/>
      <c r="AO8" s="205"/>
      <c r="AP8" s="205"/>
    </row>
    <row r="9" spans="1:42">
      <c r="A9" s="234"/>
      <c r="B9" s="205"/>
      <c r="C9" s="253"/>
      <c r="D9" s="253"/>
      <c r="E9" s="253"/>
      <c r="F9" s="253"/>
      <c r="G9" s="253"/>
      <c r="H9" s="253"/>
      <c r="I9" s="205"/>
      <c r="J9" s="205"/>
      <c r="K9" s="205"/>
      <c r="L9" s="205"/>
      <c r="M9" s="205"/>
      <c r="N9" s="253"/>
      <c r="O9" s="205"/>
      <c r="P9" s="205"/>
      <c r="Q9" s="205"/>
      <c r="R9" s="205"/>
      <c r="S9" s="205"/>
      <c r="T9" s="205"/>
      <c r="U9" s="205"/>
      <c r="V9" s="205"/>
      <c r="W9" s="109"/>
      <c r="X9" s="109"/>
      <c r="Y9" s="253"/>
      <c r="Z9" s="253"/>
      <c r="AA9" s="253"/>
      <c r="AB9" s="253"/>
      <c r="AC9" s="205"/>
      <c r="AD9" s="205"/>
      <c r="AE9" s="205"/>
      <c r="AF9" s="205"/>
      <c r="AG9" s="205"/>
      <c r="AH9" s="253"/>
      <c r="AI9" s="253"/>
      <c r="AJ9" s="253"/>
      <c r="AK9" s="253"/>
      <c r="AL9" s="205"/>
      <c r="AM9" s="205"/>
      <c r="AN9" s="205"/>
      <c r="AO9" s="205"/>
      <c r="AP9" s="205"/>
    </row>
    <row r="10" spans="1:42">
      <c r="A10" s="234">
        <v>1</v>
      </c>
      <c r="B10" s="104"/>
      <c r="C10" s="234"/>
      <c r="D10" s="234"/>
      <c r="E10" s="234"/>
      <c r="F10" s="234"/>
      <c r="G10" s="234"/>
      <c r="H10" s="234"/>
      <c r="I10" s="104"/>
      <c r="J10" s="104"/>
      <c r="K10" s="104"/>
      <c r="L10" s="104"/>
      <c r="M10" s="253">
        <f>J10+K10+L10</f>
        <v>0</v>
      </c>
      <c r="N10" s="234"/>
      <c r="O10" s="104"/>
      <c r="P10" s="234"/>
      <c r="Q10" s="234"/>
      <c r="R10" s="234"/>
      <c r="S10" s="253">
        <f>P10+Q10+R10</f>
        <v>0</v>
      </c>
      <c r="T10" s="253">
        <f t="shared" ref="T10:W12" si="0">I10-O10</f>
        <v>0</v>
      </c>
      <c r="U10" s="253">
        <f t="shared" si="0"/>
        <v>0</v>
      </c>
      <c r="V10" s="253">
        <f t="shared" si="0"/>
        <v>0</v>
      </c>
      <c r="W10" s="253">
        <f t="shared" si="0"/>
        <v>0</v>
      </c>
      <c r="X10" s="253">
        <f>U10+V10+W10</f>
        <v>0</v>
      </c>
      <c r="Y10" s="234"/>
      <c r="Z10" s="234"/>
      <c r="AA10" s="234"/>
      <c r="AB10" s="234"/>
      <c r="AC10" s="104"/>
      <c r="AD10" s="104"/>
      <c r="AE10" s="104"/>
      <c r="AF10" s="104"/>
      <c r="AG10" s="253">
        <f>AD10+AE10+AF10</f>
        <v>0</v>
      </c>
      <c r="AH10" s="234"/>
      <c r="AI10" s="234"/>
      <c r="AJ10" s="234"/>
      <c r="AK10" s="234"/>
      <c r="AL10" s="104"/>
      <c r="AM10" s="104"/>
      <c r="AN10" s="104"/>
      <c r="AO10" s="104"/>
      <c r="AP10" s="253">
        <f>AM10+AN10+AO10</f>
        <v>0</v>
      </c>
    </row>
    <row r="11" spans="1:42">
      <c r="A11" s="234">
        <v>2</v>
      </c>
      <c r="B11" s="104"/>
      <c r="C11" s="234"/>
      <c r="D11" s="234"/>
      <c r="E11" s="234"/>
      <c r="F11" s="234"/>
      <c r="G11" s="234"/>
      <c r="H11" s="234"/>
      <c r="I11" s="104"/>
      <c r="J11" s="104"/>
      <c r="K11" s="104"/>
      <c r="L11" s="104"/>
      <c r="M11" s="253">
        <f>J11+K11+L11</f>
        <v>0</v>
      </c>
      <c r="N11" s="234"/>
      <c r="O11" s="104"/>
      <c r="P11" s="234"/>
      <c r="Q11" s="234"/>
      <c r="R11" s="234"/>
      <c r="S11" s="253">
        <f>P11+Q11+R11</f>
        <v>0</v>
      </c>
      <c r="T11" s="253">
        <f t="shared" si="0"/>
        <v>0</v>
      </c>
      <c r="U11" s="253">
        <f t="shared" si="0"/>
        <v>0</v>
      </c>
      <c r="V11" s="253">
        <f t="shared" si="0"/>
        <v>0</v>
      </c>
      <c r="W11" s="253">
        <f t="shared" si="0"/>
        <v>0</v>
      </c>
      <c r="X11" s="253">
        <f>U11+V11+W11</f>
        <v>0</v>
      </c>
      <c r="Y11" s="234"/>
      <c r="Z11" s="234"/>
      <c r="AA11" s="234"/>
      <c r="AB11" s="234"/>
      <c r="AC11" s="104"/>
      <c r="AD11" s="104"/>
      <c r="AE11" s="104"/>
      <c r="AF11" s="104"/>
      <c r="AG11" s="253">
        <f>AD11+AE11+AF11</f>
        <v>0</v>
      </c>
      <c r="AH11" s="234"/>
      <c r="AI11" s="234"/>
      <c r="AJ11" s="234"/>
      <c r="AK11" s="234"/>
      <c r="AL11" s="104"/>
      <c r="AM11" s="104"/>
      <c r="AN11" s="104"/>
      <c r="AO11" s="104"/>
      <c r="AP11" s="253">
        <f>AM11+AN11+AO11</f>
        <v>0</v>
      </c>
    </row>
    <row r="12" spans="1:42">
      <c r="A12" s="234">
        <v>3</v>
      </c>
      <c r="B12" s="254"/>
      <c r="C12" s="234"/>
      <c r="D12" s="234"/>
      <c r="E12" s="234"/>
      <c r="F12" s="234"/>
      <c r="G12" s="234"/>
      <c r="H12" s="234"/>
      <c r="I12" s="104"/>
      <c r="J12" s="104"/>
      <c r="K12" s="104"/>
      <c r="L12" s="104"/>
      <c r="M12" s="253">
        <f>J12+K12+L12</f>
        <v>0</v>
      </c>
      <c r="N12" s="234"/>
      <c r="O12" s="104"/>
      <c r="P12" s="234"/>
      <c r="Q12" s="234"/>
      <c r="R12" s="234"/>
      <c r="S12" s="253">
        <f>P12+Q12+R12</f>
        <v>0</v>
      </c>
      <c r="T12" s="253">
        <f t="shared" si="0"/>
        <v>0</v>
      </c>
      <c r="U12" s="253">
        <f t="shared" si="0"/>
        <v>0</v>
      </c>
      <c r="V12" s="253">
        <f t="shared" si="0"/>
        <v>0</v>
      </c>
      <c r="W12" s="253">
        <f t="shared" si="0"/>
        <v>0</v>
      </c>
      <c r="X12" s="253">
        <f>U12+V12+W12</f>
        <v>0</v>
      </c>
      <c r="Y12" s="234"/>
      <c r="Z12" s="234"/>
      <c r="AA12" s="234"/>
      <c r="AB12" s="234"/>
      <c r="AC12" s="104"/>
      <c r="AD12" s="104"/>
      <c r="AE12" s="104"/>
      <c r="AF12" s="104"/>
      <c r="AG12" s="253">
        <f>AD12+AE12+AF12</f>
        <v>0</v>
      </c>
      <c r="AH12" s="234"/>
      <c r="AI12" s="234"/>
      <c r="AJ12" s="234"/>
      <c r="AK12" s="234"/>
      <c r="AL12" s="104"/>
      <c r="AM12" s="104"/>
      <c r="AN12" s="104"/>
      <c r="AO12" s="104"/>
      <c r="AP12" s="253">
        <f>AM12+AN12+AO12</f>
        <v>0</v>
      </c>
    </row>
    <row r="13" spans="1:42" s="256" customFormat="1" ht="14.25">
      <c r="A13" s="251"/>
      <c r="B13" s="259" t="s">
        <v>278</v>
      </c>
      <c r="C13" s="255" t="s">
        <v>1</v>
      </c>
      <c r="D13" s="255"/>
      <c r="E13" s="255"/>
      <c r="F13" s="255" t="s">
        <v>1</v>
      </c>
      <c r="G13" s="255" t="s">
        <v>1</v>
      </c>
      <c r="H13" s="255" t="s">
        <v>1</v>
      </c>
      <c r="I13" s="255">
        <f>SUM(I10:I12)</f>
        <v>0</v>
      </c>
      <c r="J13" s="255">
        <f>SUM(J10:J12)</f>
        <v>0</v>
      </c>
      <c r="K13" s="255">
        <f>SUM(K10:K12)</f>
        <v>0</v>
      </c>
      <c r="L13" s="255">
        <f>SUM(L10:L12)</f>
        <v>0</v>
      </c>
      <c r="M13" s="255">
        <f>SUM(M10:M12)</f>
        <v>0</v>
      </c>
      <c r="N13" s="255" t="s">
        <v>1</v>
      </c>
      <c r="O13" s="255">
        <f t="shared" ref="O13:X13" si="1">SUM(O10:O12)</f>
        <v>0</v>
      </c>
      <c r="P13" s="255">
        <f t="shared" si="1"/>
        <v>0</v>
      </c>
      <c r="Q13" s="255">
        <f t="shared" si="1"/>
        <v>0</v>
      </c>
      <c r="R13" s="255">
        <f t="shared" si="1"/>
        <v>0</v>
      </c>
      <c r="S13" s="255">
        <f t="shared" si="1"/>
        <v>0</v>
      </c>
      <c r="T13" s="255">
        <f t="shared" si="1"/>
        <v>0</v>
      </c>
      <c r="U13" s="255">
        <f t="shared" si="1"/>
        <v>0</v>
      </c>
      <c r="V13" s="255">
        <f t="shared" si="1"/>
        <v>0</v>
      </c>
      <c r="W13" s="255">
        <f t="shared" si="1"/>
        <v>0</v>
      </c>
      <c r="X13" s="255">
        <f t="shared" si="1"/>
        <v>0</v>
      </c>
      <c r="Y13" s="255"/>
      <c r="Z13" s="255"/>
      <c r="AA13" s="255" t="s">
        <v>1</v>
      </c>
      <c r="AB13" s="255" t="s">
        <v>1</v>
      </c>
      <c r="AC13" s="255">
        <f>SUM(AC10:AC12)</f>
        <v>0</v>
      </c>
      <c r="AD13" s="255">
        <f>SUM(AD10:AD12)</f>
        <v>0</v>
      </c>
      <c r="AE13" s="255">
        <f>SUM(AE10:AE12)</f>
        <v>0</v>
      </c>
      <c r="AF13" s="255">
        <f>SUM(AF10:AF12)</f>
        <v>0</v>
      </c>
      <c r="AG13" s="255">
        <f>SUM(AG10:AG12)</f>
        <v>0</v>
      </c>
      <c r="AH13" s="255"/>
      <c r="AI13" s="255"/>
      <c r="AJ13" s="255" t="s">
        <v>1</v>
      </c>
      <c r="AK13" s="255" t="s">
        <v>1</v>
      </c>
      <c r="AL13" s="255">
        <f>SUM(AL10:AL12)</f>
        <v>0</v>
      </c>
      <c r="AM13" s="255">
        <f>SUM(AM10:AM12)</f>
        <v>0</v>
      </c>
      <c r="AN13" s="255">
        <f>SUM(AN10:AN12)</f>
        <v>0</v>
      </c>
      <c r="AO13" s="255">
        <f>SUM(AO10:AO12)</f>
        <v>0</v>
      </c>
      <c r="AP13" s="255">
        <f>SUM(AP10:AP12)</f>
        <v>0</v>
      </c>
    </row>
    <row r="14" spans="1:42" s="256" customFormat="1" ht="14.25">
      <c r="A14" s="251"/>
      <c r="B14" s="259"/>
      <c r="C14" s="255"/>
      <c r="D14" s="255"/>
      <c r="E14" s="255"/>
      <c r="F14" s="255"/>
      <c r="G14" s="255"/>
      <c r="H14" s="255"/>
      <c r="I14" s="255"/>
      <c r="J14" s="255"/>
      <c r="K14" s="255"/>
      <c r="L14" s="255"/>
      <c r="M14" s="255"/>
      <c r="N14" s="255"/>
      <c r="O14" s="255"/>
      <c r="P14" s="255"/>
      <c r="Q14" s="255"/>
      <c r="R14" s="255"/>
      <c r="S14" s="255"/>
      <c r="T14" s="255"/>
      <c r="U14" s="255"/>
      <c r="V14" s="255"/>
      <c r="W14" s="255"/>
      <c r="X14" s="255"/>
      <c r="Y14" s="255"/>
      <c r="Z14" s="255"/>
      <c r="AA14" s="255"/>
      <c r="AB14" s="255"/>
      <c r="AC14" s="255"/>
      <c r="AD14" s="255"/>
      <c r="AE14" s="255"/>
      <c r="AF14" s="255"/>
      <c r="AG14" s="255"/>
      <c r="AH14" s="255"/>
      <c r="AI14" s="255"/>
      <c r="AJ14" s="255"/>
      <c r="AK14" s="255"/>
      <c r="AL14" s="255"/>
      <c r="AM14" s="255"/>
      <c r="AN14" s="255"/>
      <c r="AO14" s="255"/>
      <c r="AP14" s="255"/>
    </row>
    <row r="15" spans="1:42" ht="14.25">
      <c r="A15" s="251" t="s">
        <v>3</v>
      </c>
      <c r="B15" s="252" t="s">
        <v>358</v>
      </c>
      <c r="C15" s="253"/>
      <c r="D15" s="253"/>
      <c r="E15" s="253"/>
      <c r="F15" s="253"/>
      <c r="G15" s="253"/>
      <c r="H15" s="253"/>
      <c r="I15" s="205"/>
      <c r="J15" s="205"/>
      <c r="K15" s="205"/>
      <c r="L15" s="205"/>
      <c r="M15" s="205"/>
      <c r="N15" s="253"/>
      <c r="O15" s="205"/>
      <c r="P15" s="205"/>
      <c r="Q15" s="205"/>
      <c r="R15" s="205"/>
      <c r="S15" s="205"/>
      <c r="T15" s="205"/>
      <c r="U15" s="205"/>
      <c r="V15" s="205"/>
      <c r="W15" s="109"/>
      <c r="X15" s="109"/>
      <c r="Y15" s="253"/>
      <c r="Z15" s="253"/>
      <c r="AA15" s="253"/>
      <c r="AB15" s="253"/>
      <c r="AC15" s="205"/>
      <c r="AD15" s="205"/>
      <c r="AE15" s="205"/>
      <c r="AF15" s="205"/>
      <c r="AG15" s="205"/>
      <c r="AH15" s="253"/>
      <c r="AI15" s="253"/>
      <c r="AJ15" s="253"/>
      <c r="AK15" s="253"/>
      <c r="AL15" s="205"/>
      <c r="AM15" s="205"/>
      <c r="AN15" s="205"/>
      <c r="AO15" s="205"/>
      <c r="AP15" s="205"/>
    </row>
    <row r="16" spans="1:42">
      <c r="A16" s="234"/>
      <c r="B16" s="205"/>
      <c r="C16" s="253"/>
      <c r="D16" s="253"/>
      <c r="E16" s="253"/>
      <c r="F16" s="253"/>
      <c r="G16" s="253"/>
      <c r="H16" s="253"/>
      <c r="I16" s="205"/>
      <c r="J16" s="205"/>
      <c r="K16" s="205"/>
      <c r="L16" s="205"/>
      <c r="M16" s="205"/>
      <c r="N16" s="253"/>
      <c r="O16" s="205"/>
      <c r="P16" s="205"/>
      <c r="Q16" s="205"/>
      <c r="R16" s="205"/>
      <c r="S16" s="205"/>
      <c r="T16" s="205"/>
      <c r="U16" s="205"/>
      <c r="V16" s="205"/>
      <c r="W16" s="109"/>
      <c r="X16" s="109"/>
      <c r="Y16" s="253"/>
      <c r="Z16" s="253"/>
      <c r="AA16" s="253"/>
      <c r="AB16" s="253"/>
      <c r="AC16" s="205"/>
      <c r="AD16" s="205"/>
      <c r="AE16" s="205"/>
      <c r="AF16" s="205"/>
      <c r="AG16" s="205"/>
      <c r="AH16" s="253"/>
      <c r="AI16" s="253"/>
      <c r="AJ16" s="253"/>
      <c r="AK16" s="253"/>
      <c r="AL16" s="205"/>
      <c r="AM16" s="205"/>
      <c r="AN16" s="205"/>
      <c r="AO16" s="205"/>
      <c r="AP16" s="205"/>
    </row>
    <row r="17" spans="1:42">
      <c r="A17" s="234">
        <v>1</v>
      </c>
      <c r="B17" s="104"/>
      <c r="C17" s="234"/>
      <c r="D17" s="234"/>
      <c r="E17" s="234"/>
      <c r="F17" s="234"/>
      <c r="G17" s="234"/>
      <c r="H17" s="234"/>
      <c r="I17" s="104"/>
      <c r="J17" s="104"/>
      <c r="K17" s="104"/>
      <c r="L17" s="104"/>
      <c r="M17" s="253">
        <f>J17+K17+L17</f>
        <v>0</v>
      </c>
      <c r="N17" s="234"/>
      <c r="O17" s="104"/>
      <c r="P17" s="234"/>
      <c r="Q17" s="234"/>
      <c r="R17" s="234"/>
      <c r="S17" s="253">
        <f>P17+Q17+R17</f>
        <v>0</v>
      </c>
      <c r="T17" s="253">
        <f t="shared" ref="T17:W19" si="2">I17-O17</f>
        <v>0</v>
      </c>
      <c r="U17" s="253">
        <f t="shared" si="2"/>
        <v>0</v>
      </c>
      <c r="V17" s="253">
        <f t="shared" si="2"/>
        <v>0</v>
      </c>
      <c r="W17" s="253">
        <f t="shared" si="2"/>
        <v>0</v>
      </c>
      <c r="X17" s="253">
        <f>U17+V17+W17</f>
        <v>0</v>
      </c>
      <c r="Y17" s="234"/>
      <c r="Z17" s="234"/>
      <c r="AA17" s="234"/>
      <c r="AB17" s="234"/>
      <c r="AC17" s="104"/>
      <c r="AD17" s="104"/>
      <c r="AE17" s="104"/>
      <c r="AF17" s="104"/>
      <c r="AG17" s="253">
        <f>AD17+AE17+AF17</f>
        <v>0</v>
      </c>
      <c r="AH17" s="234"/>
      <c r="AI17" s="234"/>
      <c r="AJ17" s="234"/>
      <c r="AK17" s="234"/>
      <c r="AL17" s="104"/>
      <c r="AM17" s="104"/>
      <c r="AN17" s="104"/>
      <c r="AO17" s="104"/>
      <c r="AP17" s="253">
        <f>AM17+AN17+AO17</f>
        <v>0</v>
      </c>
    </row>
    <row r="18" spans="1:42">
      <c r="A18" s="234">
        <v>2</v>
      </c>
      <c r="B18" s="104"/>
      <c r="C18" s="234"/>
      <c r="D18" s="234"/>
      <c r="E18" s="234"/>
      <c r="F18" s="234"/>
      <c r="G18" s="234"/>
      <c r="H18" s="234"/>
      <c r="I18" s="104"/>
      <c r="J18" s="104"/>
      <c r="K18" s="104"/>
      <c r="L18" s="104"/>
      <c r="M18" s="253">
        <f>J18+K18+L18</f>
        <v>0</v>
      </c>
      <c r="N18" s="234"/>
      <c r="O18" s="104"/>
      <c r="P18" s="234"/>
      <c r="Q18" s="234"/>
      <c r="R18" s="234"/>
      <c r="S18" s="253">
        <f>P18+Q18+R18</f>
        <v>0</v>
      </c>
      <c r="T18" s="253">
        <f t="shared" si="2"/>
        <v>0</v>
      </c>
      <c r="U18" s="253">
        <f t="shared" si="2"/>
        <v>0</v>
      </c>
      <c r="V18" s="253">
        <f t="shared" si="2"/>
        <v>0</v>
      </c>
      <c r="W18" s="253">
        <f t="shared" si="2"/>
        <v>0</v>
      </c>
      <c r="X18" s="253">
        <f>U18+V18+W18</f>
        <v>0</v>
      </c>
      <c r="Y18" s="234"/>
      <c r="Z18" s="234"/>
      <c r="AA18" s="234"/>
      <c r="AB18" s="234"/>
      <c r="AC18" s="104"/>
      <c r="AD18" s="104"/>
      <c r="AE18" s="104"/>
      <c r="AF18" s="104"/>
      <c r="AG18" s="253">
        <f>AD18+AE18+AF18</f>
        <v>0</v>
      </c>
      <c r="AH18" s="234"/>
      <c r="AI18" s="234"/>
      <c r="AJ18" s="234"/>
      <c r="AK18" s="234"/>
      <c r="AL18" s="104"/>
      <c r="AM18" s="104"/>
      <c r="AN18" s="104"/>
      <c r="AO18" s="104"/>
      <c r="AP18" s="253">
        <f>AM18+AN18+AO18</f>
        <v>0</v>
      </c>
    </row>
    <row r="19" spans="1:42">
      <c r="A19" s="234">
        <v>3</v>
      </c>
      <c r="B19" s="254"/>
      <c r="C19" s="234"/>
      <c r="D19" s="234"/>
      <c r="E19" s="234"/>
      <c r="F19" s="234"/>
      <c r="G19" s="234"/>
      <c r="H19" s="234"/>
      <c r="I19" s="104"/>
      <c r="J19" s="104"/>
      <c r="K19" s="104"/>
      <c r="L19" s="104"/>
      <c r="M19" s="253">
        <f>J19+K19+L19</f>
        <v>0</v>
      </c>
      <c r="N19" s="234"/>
      <c r="O19" s="104"/>
      <c r="P19" s="234"/>
      <c r="Q19" s="234"/>
      <c r="R19" s="234"/>
      <c r="S19" s="253">
        <f>P19+Q19+R19</f>
        <v>0</v>
      </c>
      <c r="T19" s="253">
        <f t="shared" si="2"/>
        <v>0</v>
      </c>
      <c r="U19" s="253">
        <f t="shared" si="2"/>
        <v>0</v>
      </c>
      <c r="V19" s="253">
        <f t="shared" si="2"/>
        <v>0</v>
      </c>
      <c r="W19" s="253">
        <f t="shared" si="2"/>
        <v>0</v>
      </c>
      <c r="X19" s="253">
        <f>U19+V19+W19</f>
        <v>0</v>
      </c>
      <c r="Y19" s="234"/>
      <c r="Z19" s="234"/>
      <c r="AA19" s="234"/>
      <c r="AB19" s="234"/>
      <c r="AC19" s="104"/>
      <c r="AD19" s="104"/>
      <c r="AE19" s="104"/>
      <c r="AF19" s="104"/>
      <c r="AG19" s="253">
        <f>AD19+AE19+AF19</f>
        <v>0</v>
      </c>
      <c r="AH19" s="234"/>
      <c r="AI19" s="234"/>
      <c r="AJ19" s="234"/>
      <c r="AK19" s="234"/>
      <c r="AL19" s="104"/>
      <c r="AM19" s="104"/>
      <c r="AN19" s="104"/>
      <c r="AO19" s="104"/>
      <c r="AP19" s="253">
        <f>AM19+AN19+AO19</f>
        <v>0</v>
      </c>
    </row>
    <row r="20" spans="1:42" s="256" customFormat="1" ht="14.25">
      <c r="A20" s="251"/>
      <c r="B20" s="259" t="s">
        <v>278</v>
      </c>
      <c r="C20" s="255" t="s">
        <v>1</v>
      </c>
      <c r="D20" s="255"/>
      <c r="E20" s="255"/>
      <c r="F20" s="255" t="s">
        <v>1</v>
      </c>
      <c r="G20" s="255" t="s">
        <v>1</v>
      </c>
      <c r="H20" s="255" t="s">
        <v>1</v>
      </c>
      <c r="I20" s="255">
        <f>SUM(I17:I19)</f>
        <v>0</v>
      </c>
      <c r="J20" s="255">
        <f>SUM(J17:J19)</f>
        <v>0</v>
      </c>
      <c r="K20" s="255">
        <f>SUM(K17:K19)</f>
        <v>0</v>
      </c>
      <c r="L20" s="255">
        <f>SUM(L17:L19)</f>
        <v>0</v>
      </c>
      <c r="M20" s="255">
        <f>SUM(M17:M19)</f>
        <v>0</v>
      </c>
      <c r="N20" s="255" t="s">
        <v>1</v>
      </c>
      <c r="O20" s="255">
        <f t="shared" ref="O20:X20" si="3">SUM(O17:O19)</f>
        <v>0</v>
      </c>
      <c r="P20" s="255">
        <f t="shared" si="3"/>
        <v>0</v>
      </c>
      <c r="Q20" s="255">
        <f t="shared" si="3"/>
        <v>0</v>
      </c>
      <c r="R20" s="255">
        <f t="shared" si="3"/>
        <v>0</v>
      </c>
      <c r="S20" s="255">
        <f t="shared" si="3"/>
        <v>0</v>
      </c>
      <c r="T20" s="255">
        <f t="shared" si="3"/>
        <v>0</v>
      </c>
      <c r="U20" s="255">
        <f t="shared" si="3"/>
        <v>0</v>
      </c>
      <c r="V20" s="255">
        <f t="shared" si="3"/>
        <v>0</v>
      </c>
      <c r="W20" s="255">
        <f t="shared" si="3"/>
        <v>0</v>
      </c>
      <c r="X20" s="255">
        <f t="shared" si="3"/>
        <v>0</v>
      </c>
      <c r="Y20" s="255"/>
      <c r="Z20" s="255"/>
      <c r="AA20" s="255" t="s">
        <v>1</v>
      </c>
      <c r="AB20" s="255" t="s">
        <v>1</v>
      </c>
      <c r="AC20" s="255">
        <f>SUM(AC17:AC19)</f>
        <v>0</v>
      </c>
      <c r="AD20" s="255">
        <f>SUM(AD17:AD19)</f>
        <v>0</v>
      </c>
      <c r="AE20" s="255">
        <f>SUM(AE17:AE19)</f>
        <v>0</v>
      </c>
      <c r="AF20" s="255">
        <f>SUM(AF17:AF19)</f>
        <v>0</v>
      </c>
      <c r="AG20" s="255">
        <f>SUM(AG17:AG19)</f>
        <v>0</v>
      </c>
      <c r="AH20" s="255"/>
      <c r="AI20" s="255"/>
      <c r="AJ20" s="255" t="s">
        <v>1</v>
      </c>
      <c r="AK20" s="255" t="s">
        <v>1</v>
      </c>
      <c r="AL20" s="255">
        <f>SUM(AL17:AL19)</f>
        <v>0</v>
      </c>
      <c r="AM20" s="255">
        <f>SUM(AM17:AM19)</f>
        <v>0</v>
      </c>
      <c r="AN20" s="255">
        <f>SUM(AN17:AN19)</f>
        <v>0</v>
      </c>
      <c r="AO20" s="255">
        <f>SUM(AO17:AO19)</f>
        <v>0</v>
      </c>
      <c r="AP20" s="255">
        <f>SUM(AP17:AP19)</f>
        <v>0</v>
      </c>
    </row>
    <row r="21" spans="1:42" s="256" customFormat="1" ht="14.25">
      <c r="A21" s="251"/>
      <c r="B21" s="259"/>
      <c r="C21" s="255"/>
      <c r="D21" s="255"/>
      <c r="E21" s="255"/>
      <c r="F21" s="255"/>
      <c r="G21" s="255"/>
      <c r="H21" s="255"/>
      <c r="I21" s="255"/>
      <c r="J21" s="255"/>
      <c r="K21" s="255"/>
      <c r="L21" s="255"/>
      <c r="M21" s="255"/>
      <c r="N21" s="255"/>
      <c r="O21" s="255"/>
      <c r="P21" s="255"/>
      <c r="Q21" s="255"/>
      <c r="R21" s="255"/>
      <c r="S21" s="255"/>
      <c r="T21" s="255"/>
      <c r="U21" s="255"/>
      <c r="V21" s="255"/>
      <c r="W21" s="255"/>
      <c r="X21" s="255"/>
      <c r="Y21" s="255"/>
      <c r="Z21" s="255"/>
      <c r="AA21" s="255"/>
      <c r="AB21" s="255"/>
      <c r="AC21" s="255"/>
      <c r="AD21" s="255"/>
      <c r="AE21" s="255"/>
      <c r="AF21" s="255"/>
      <c r="AG21" s="255"/>
      <c r="AH21" s="255"/>
      <c r="AI21" s="255"/>
      <c r="AJ21" s="255"/>
      <c r="AK21" s="255"/>
      <c r="AL21" s="255"/>
      <c r="AM21" s="255"/>
      <c r="AN21" s="255"/>
      <c r="AO21" s="255"/>
      <c r="AP21" s="255"/>
    </row>
    <row r="22" spans="1:42" ht="14.25">
      <c r="A22" s="251" t="s">
        <v>4</v>
      </c>
      <c r="B22" s="252" t="s">
        <v>251</v>
      </c>
      <c r="C22" s="264"/>
      <c r="D22" s="264"/>
      <c r="E22" s="264"/>
      <c r="F22" s="253"/>
      <c r="G22" s="253"/>
      <c r="H22" s="253"/>
      <c r="I22" s="253"/>
      <c r="J22" s="253"/>
      <c r="K22" s="253"/>
      <c r="L22" s="253"/>
      <c r="M22" s="253"/>
      <c r="N22" s="253"/>
      <c r="O22" s="253"/>
      <c r="P22" s="253"/>
      <c r="Q22" s="253"/>
      <c r="R22" s="72"/>
      <c r="S22" s="253"/>
      <c r="T22" s="253"/>
      <c r="U22" s="253"/>
      <c r="V22" s="253"/>
      <c r="W22" s="109"/>
      <c r="X22" s="109"/>
      <c r="Y22" s="264"/>
      <c r="Z22" s="264"/>
      <c r="AA22" s="253"/>
      <c r="AB22" s="253"/>
      <c r="AC22" s="253"/>
      <c r="AD22" s="253"/>
      <c r="AE22" s="253"/>
      <c r="AF22" s="253"/>
      <c r="AG22" s="253"/>
      <c r="AH22" s="264"/>
      <c r="AI22" s="264"/>
      <c r="AJ22" s="253"/>
      <c r="AK22" s="253"/>
      <c r="AL22" s="253"/>
      <c r="AM22" s="253"/>
      <c r="AN22" s="253"/>
      <c r="AO22" s="253"/>
      <c r="AP22" s="253"/>
    </row>
    <row r="23" spans="1:42" ht="12" customHeight="1">
      <c r="A23" s="234"/>
      <c r="B23" s="205" t="s">
        <v>123</v>
      </c>
      <c r="C23" s="253"/>
      <c r="D23" s="253"/>
      <c r="E23" s="253"/>
      <c r="F23" s="253"/>
      <c r="G23" s="253"/>
      <c r="H23" s="253"/>
      <c r="I23" s="205"/>
      <c r="J23" s="205"/>
      <c r="K23" s="205"/>
      <c r="L23" s="205"/>
      <c r="M23" s="205"/>
      <c r="N23" s="253"/>
      <c r="O23" s="205"/>
      <c r="P23" s="205"/>
      <c r="Q23" s="205"/>
      <c r="R23" s="205"/>
      <c r="S23" s="205"/>
      <c r="T23" s="205"/>
      <c r="U23" s="205"/>
      <c r="V23" s="205"/>
      <c r="W23" s="109"/>
      <c r="X23" s="109"/>
      <c r="Y23" s="253"/>
      <c r="Z23" s="253"/>
      <c r="AA23" s="253"/>
      <c r="AB23" s="253"/>
      <c r="AC23" s="205"/>
      <c r="AD23" s="205"/>
      <c r="AE23" s="205"/>
      <c r="AF23" s="205"/>
      <c r="AG23" s="205"/>
      <c r="AH23" s="253"/>
      <c r="AI23" s="253"/>
      <c r="AJ23" s="253"/>
      <c r="AK23" s="253"/>
      <c r="AL23" s="205"/>
      <c r="AM23" s="205"/>
      <c r="AN23" s="205"/>
      <c r="AO23" s="205"/>
      <c r="AP23" s="205"/>
    </row>
    <row r="24" spans="1:42">
      <c r="A24" s="234"/>
      <c r="B24" s="205" t="s">
        <v>233</v>
      </c>
      <c r="C24" s="253"/>
      <c r="D24" s="253"/>
      <c r="E24" s="253"/>
      <c r="F24" s="253"/>
      <c r="G24" s="253"/>
      <c r="H24" s="253"/>
      <c r="I24" s="205"/>
      <c r="J24" s="205"/>
      <c r="K24" s="205"/>
      <c r="L24" s="205"/>
      <c r="M24" s="205"/>
      <c r="N24" s="253"/>
      <c r="O24" s="205"/>
      <c r="P24" s="205"/>
      <c r="Q24" s="205"/>
      <c r="R24" s="205"/>
      <c r="S24" s="205"/>
      <c r="T24" s="205"/>
      <c r="U24" s="205"/>
      <c r="V24" s="205"/>
      <c r="W24" s="109"/>
      <c r="X24" s="109"/>
      <c r="Y24" s="253"/>
      <c r="Z24" s="253"/>
      <c r="AA24" s="253"/>
      <c r="AB24" s="253"/>
      <c r="AC24" s="205"/>
      <c r="AD24" s="205"/>
      <c r="AE24" s="205"/>
      <c r="AF24" s="205"/>
      <c r="AG24" s="205"/>
      <c r="AH24" s="253"/>
      <c r="AI24" s="253"/>
      <c r="AJ24" s="253"/>
      <c r="AK24" s="253"/>
      <c r="AL24" s="205"/>
      <c r="AM24" s="205"/>
      <c r="AN24" s="205"/>
      <c r="AO24" s="205"/>
      <c r="AP24" s="205"/>
    </row>
    <row r="25" spans="1:42">
      <c r="A25" s="234"/>
      <c r="B25" s="205" t="s">
        <v>234</v>
      </c>
      <c r="C25" s="253"/>
      <c r="D25" s="253"/>
      <c r="E25" s="253"/>
      <c r="F25" s="253"/>
      <c r="G25" s="253"/>
      <c r="H25" s="253"/>
      <c r="I25" s="205"/>
      <c r="J25" s="205"/>
      <c r="K25" s="205"/>
      <c r="L25" s="205"/>
      <c r="M25" s="205"/>
      <c r="N25" s="253"/>
      <c r="O25" s="205"/>
      <c r="P25" s="205"/>
      <c r="Q25" s="205"/>
      <c r="R25" s="205"/>
      <c r="S25" s="205"/>
      <c r="T25" s="205"/>
      <c r="U25" s="205"/>
      <c r="V25" s="205"/>
      <c r="W25" s="109"/>
      <c r="X25" s="109"/>
      <c r="Y25" s="253"/>
      <c r="Z25" s="253"/>
      <c r="AA25" s="253"/>
      <c r="AB25" s="253"/>
      <c r="AC25" s="205"/>
      <c r="AD25" s="205"/>
      <c r="AE25" s="205"/>
      <c r="AF25" s="205"/>
      <c r="AG25" s="205"/>
      <c r="AH25" s="253"/>
      <c r="AI25" s="253"/>
      <c r="AJ25" s="253"/>
      <c r="AK25" s="253"/>
      <c r="AL25" s="205"/>
      <c r="AM25" s="205"/>
      <c r="AN25" s="205"/>
      <c r="AO25" s="205"/>
      <c r="AP25" s="205"/>
    </row>
    <row r="26" spans="1:42">
      <c r="A26" s="234">
        <v>1</v>
      </c>
      <c r="B26" s="104"/>
      <c r="C26" s="234"/>
      <c r="D26" s="234"/>
      <c r="E26" s="234"/>
      <c r="F26" s="234"/>
      <c r="G26" s="234"/>
      <c r="H26" s="234"/>
      <c r="I26" s="104"/>
      <c r="J26" s="104"/>
      <c r="K26" s="104"/>
      <c r="L26" s="104"/>
      <c r="M26" s="253">
        <f>J26+K26+L26</f>
        <v>0</v>
      </c>
      <c r="N26" s="234"/>
      <c r="O26" s="104"/>
      <c r="P26" s="234"/>
      <c r="Q26" s="234"/>
      <c r="R26" s="234"/>
      <c r="S26" s="253">
        <f>P26+Q26+R26</f>
        <v>0</v>
      </c>
      <c r="T26" s="253">
        <f t="shared" ref="T26:W28" si="4">I26-O26</f>
        <v>0</v>
      </c>
      <c r="U26" s="253">
        <f t="shared" si="4"/>
        <v>0</v>
      </c>
      <c r="V26" s="253">
        <f t="shared" si="4"/>
        <v>0</v>
      </c>
      <c r="W26" s="253">
        <f t="shared" si="4"/>
        <v>0</v>
      </c>
      <c r="X26" s="253">
        <f>U26+V26+W26</f>
        <v>0</v>
      </c>
      <c r="Y26" s="234"/>
      <c r="Z26" s="234"/>
      <c r="AA26" s="234"/>
      <c r="AB26" s="234"/>
      <c r="AC26" s="104"/>
      <c r="AD26" s="104"/>
      <c r="AE26" s="104"/>
      <c r="AF26" s="104"/>
      <c r="AG26" s="253">
        <f>AD26+AE26+AF26</f>
        <v>0</v>
      </c>
      <c r="AH26" s="234"/>
      <c r="AI26" s="234"/>
      <c r="AJ26" s="234"/>
      <c r="AK26" s="234"/>
      <c r="AL26" s="104"/>
      <c r="AM26" s="104"/>
      <c r="AN26" s="104"/>
      <c r="AO26" s="104"/>
      <c r="AP26" s="253">
        <f>AM26+AN26+AO26</f>
        <v>0</v>
      </c>
    </row>
    <row r="27" spans="1:42">
      <c r="A27" s="234">
        <v>2</v>
      </c>
      <c r="B27" s="104"/>
      <c r="C27" s="234"/>
      <c r="D27" s="234"/>
      <c r="E27" s="234"/>
      <c r="F27" s="234"/>
      <c r="G27" s="234"/>
      <c r="H27" s="234"/>
      <c r="I27" s="104"/>
      <c r="J27" s="104"/>
      <c r="K27" s="104"/>
      <c r="L27" s="104"/>
      <c r="M27" s="253">
        <f>J27+K27+L27</f>
        <v>0</v>
      </c>
      <c r="N27" s="234"/>
      <c r="O27" s="104"/>
      <c r="P27" s="234"/>
      <c r="Q27" s="234"/>
      <c r="R27" s="234"/>
      <c r="S27" s="253">
        <f>P27+Q27+R27</f>
        <v>0</v>
      </c>
      <c r="T27" s="253">
        <f t="shared" si="4"/>
        <v>0</v>
      </c>
      <c r="U27" s="253">
        <f t="shared" si="4"/>
        <v>0</v>
      </c>
      <c r="V27" s="253">
        <f t="shared" si="4"/>
        <v>0</v>
      </c>
      <c r="W27" s="253">
        <f t="shared" si="4"/>
        <v>0</v>
      </c>
      <c r="X27" s="253">
        <f>U27+V27+W27</f>
        <v>0</v>
      </c>
      <c r="Y27" s="234"/>
      <c r="Z27" s="234"/>
      <c r="AA27" s="234"/>
      <c r="AB27" s="234"/>
      <c r="AC27" s="104"/>
      <c r="AD27" s="104"/>
      <c r="AE27" s="104"/>
      <c r="AF27" s="104"/>
      <c r="AG27" s="253">
        <f>AD27+AE27+AF27</f>
        <v>0</v>
      </c>
      <c r="AH27" s="234"/>
      <c r="AI27" s="234"/>
      <c r="AJ27" s="234"/>
      <c r="AK27" s="234"/>
      <c r="AL27" s="104"/>
      <c r="AM27" s="104"/>
      <c r="AN27" s="104"/>
      <c r="AO27" s="104"/>
      <c r="AP27" s="253">
        <f>AM27+AN27+AO27</f>
        <v>0</v>
      </c>
    </row>
    <row r="28" spans="1:42">
      <c r="A28" s="234">
        <v>3</v>
      </c>
      <c r="B28" s="254"/>
      <c r="C28" s="234"/>
      <c r="D28" s="234"/>
      <c r="E28" s="234"/>
      <c r="F28" s="234"/>
      <c r="G28" s="234"/>
      <c r="H28" s="234"/>
      <c r="I28" s="104"/>
      <c r="J28" s="104"/>
      <c r="K28" s="104"/>
      <c r="L28" s="104"/>
      <c r="M28" s="253">
        <f>J28+K28+L28</f>
        <v>0</v>
      </c>
      <c r="N28" s="234"/>
      <c r="O28" s="104"/>
      <c r="P28" s="234"/>
      <c r="Q28" s="234"/>
      <c r="R28" s="234"/>
      <c r="S28" s="253">
        <f>P28+Q28+R28</f>
        <v>0</v>
      </c>
      <c r="T28" s="253">
        <f t="shared" si="4"/>
        <v>0</v>
      </c>
      <c r="U28" s="253">
        <f t="shared" si="4"/>
        <v>0</v>
      </c>
      <c r="V28" s="253">
        <f t="shared" si="4"/>
        <v>0</v>
      </c>
      <c r="W28" s="253">
        <f t="shared" si="4"/>
        <v>0</v>
      </c>
      <c r="X28" s="253">
        <f>U28+V28+W28</f>
        <v>0</v>
      </c>
      <c r="Y28" s="234"/>
      <c r="Z28" s="234"/>
      <c r="AA28" s="234"/>
      <c r="AB28" s="234"/>
      <c r="AC28" s="104"/>
      <c r="AD28" s="104"/>
      <c r="AE28" s="104"/>
      <c r="AF28" s="104"/>
      <c r="AG28" s="253">
        <f>AD28+AE28+AF28</f>
        <v>0</v>
      </c>
      <c r="AH28" s="234"/>
      <c r="AI28" s="234"/>
      <c r="AJ28" s="234"/>
      <c r="AK28" s="234"/>
      <c r="AL28" s="104"/>
      <c r="AM28" s="104"/>
      <c r="AN28" s="104"/>
      <c r="AO28" s="104"/>
      <c r="AP28" s="253">
        <f>AM28+AN28+AO28</f>
        <v>0</v>
      </c>
    </row>
    <row r="29" spans="1:42" s="256" customFormat="1" ht="27">
      <c r="A29" s="251"/>
      <c r="B29" s="259" t="s">
        <v>235</v>
      </c>
      <c r="C29" s="255" t="s">
        <v>1</v>
      </c>
      <c r="D29" s="255"/>
      <c r="E29" s="255"/>
      <c r="F29" s="255" t="s">
        <v>1</v>
      </c>
      <c r="G29" s="255" t="s">
        <v>1</v>
      </c>
      <c r="H29" s="255" t="s">
        <v>1</v>
      </c>
      <c r="I29" s="255">
        <f>SUM(I26:I28)</f>
        <v>0</v>
      </c>
      <c r="J29" s="255">
        <f t="shared" ref="J29:R29" si="5">SUM(J26:J28)</f>
        <v>0</v>
      </c>
      <c r="K29" s="255">
        <f t="shared" si="5"/>
        <v>0</v>
      </c>
      <c r="L29" s="255">
        <f t="shared" si="5"/>
        <v>0</v>
      </c>
      <c r="M29" s="255">
        <f t="shared" si="5"/>
        <v>0</v>
      </c>
      <c r="N29" s="255" t="s">
        <v>1</v>
      </c>
      <c r="O29" s="255">
        <f t="shared" si="5"/>
        <v>0</v>
      </c>
      <c r="P29" s="255">
        <f t="shared" si="5"/>
        <v>0</v>
      </c>
      <c r="Q29" s="255">
        <f t="shared" si="5"/>
        <v>0</v>
      </c>
      <c r="R29" s="255">
        <f t="shared" si="5"/>
        <v>0</v>
      </c>
      <c r="S29" s="255">
        <f t="shared" ref="S29:X29" si="6">SUM(S26:S28)</f>
        <v>0</v>
      </c>
      <c r="T29" s="255">
        <f t="shared" si="6"/>
        <v>0</v>
      </c>
      <c r="U29" s="255">
        <f t="shared" si="6"/>
        <v>0</v>
      </c>
      <c r="V29" s="255">
        <f t="shared" si="6"/>
        <v>0</v>
      </c>
      <c r="W29" s="255">
        <f t="shared" si="6"/>
        <v>0</v>
      </c>
      <c r="X29" s="255">
        <f t="shared" si="6"/>
        <v>0</v>
      </c>
      <c r="Y29" s="255"/>
      <c r="Z29" s="255"/>
      <c r="AA29" s="255" t="s">
        <v>1</v>
      </c>
      <c r="AB29" s="255" t="s">
        <v>1</v>
      </c>
      <c r="AC29" s="255">
        <f>SUM(AC26:AC28)</f>
        <v>0</v>
      </c>
      <c r="AD29" s="255">
        <f>SUM(AD26:AD28)</f>
        <v>0</v>
      </c>
      <c r="AE29" s="255">
        <f>SUM(AE26:AE28)</f>
        <v>0</v>
      </c>
      <c r="AF29" s="255">
        <f>SUM(AF26:AF28)</f>
        <v>0</v>
      </c>
      <c r="AG29" s="255">
        <f>SUM(AG26:AG28)</f>
        <v>0</v>
      </c>
      <c r="AH29" s="255"/>
      <c r="AI29" s="255"/>
      <c r="AJ29" s="255" t="s">
        <v>1</v>
      </c>
      <c r="AK29" s="255" t="s">
        <v>1</v>
      </c>
      <c r="AL29" s="255">
        <f>SUM(AL26:AL28)</f>
        <v>0</v>
      </c>
      <c r="AM29" s="255">
        <f>SUM(AM26:AM28)</f>
        <v>0</v>
      </c>
      <c r="AN29" s="255">
        <f>SUM(AN26:AN28)</f>
        <v>0</v>
      </c>
      <c r="AO29" s="255">
        <f>SUM(AO26:AO28)</f>
        <v>0</v>
      </c>
      <c r="AP29" s="255">
        <f>SUM(AP26:AP28)</f>
        <v>0</v>
      </c>
    </row>
    <row r="30" spans="1:42">
      <c r="A30" s="234"/>
      <c r="B30" s="205" t="s">
        <v>234</v>
      </c>
      <c r="C30" s="253"/>
      <c r="D30" s="253"/>
      <c r="E30" s="253"/>
      <c r="F30" s="253"/>
      <c r="G30" s="253"/>
      <c r="H30" s="253"/>
      <c r="I30" s="205"/>
      <c r="J30" s="205"/>
      <c r="K30" s="205"/>
      <c r="L30" s="205"/>
      <c r="M30" s="205"/>
      <c r="N30" s="253"/>
      <c r="O30" s="205"/>
      <c r="P30" s="205"/>
      <c r="Q30" s="205"/>
      <c r="R30" s="205"/>
      <c r="S30" s="205"/>
      <c r="T30" s="205"/>
      <c r="U30" s="205"/>
      <c r="V30" s="205"/>
      <c r="W30" s="109"/>
      <c r="X30" s="109"/>
      <c r="Y30" s="253"/>
      <c r="Z30" s="253"/>
      <c r="AA30" s="253"/>
      <c r="AB30" s="253"/>
      <c r="AC30" s="205"/>
      <c r="AD30" s="205"/>
      <c r="AE30" s="205"/>
      <c r="AF30" s="205"/>
      <c r="AG30" s="205"/>
      <c r="AH30" s="253"/>
      <c r="AI30" s="253"/>
      <c r="AJ30" s="253"/>
      <c r="AK30" s="253"/>
      <c r="AL30" s="205"/>
      <c r="AM30" s="205"/>
      <c r="AN30" s="205"/>
      <c r="AO30" s="205"/>
      <c r="AP30" s="205"/>
    </row>
    <row r="31" spans="1:42">
      <c r="A31" s="234">
        <v>1</v>
      </c>
      <c r="B31" s="104"/>
      <c r="C31" s="234"/>
      <c r="D31" s="234"/>
      <c r="E31" s="234"/>
      <c r="F31" s="234"/>
      <c r="G31" s="234"/>
      <c r="H31" s="234"/>
      <c r="I31" s="104"/>
      <c r="J31" s="104"/>
      <c r="K31" s="104"/>
      <c r="L31" s="104"/>
      <c r="M31" s="253">
        <f>J31+K31+L31</f>
        <v>0</v>
      </c>
      <c r="N31" s="234"/>
      <c r="O31" s="104"/>
      <c r="P31" s="234"/>
      <c r="Q31" s="234"/>
      <c r="R31" s="234"/>
      <c r="S31" s="253">
        <f>P31+Q31+R31</f>
        <v>0</v>
      </c>
      <c r="T31" s="253">
        <f t="shared" ref="T31:W33" si="7">I31-O31</f>
        <v>0</v>
      </c>
      <c r="U31" s="253">
        <f t="shared" si="7"/>
        <v>0</v>
      </c>
      <c r="V31" s="253">
        <f t="shared" si="7"/>
        <v>0</v>
      </c>
      <c r="W31" s="253">
        <f t="shared" si="7"/>
        <v>0</v>
      </c>
      <c r="X31" s="253">
        <f>U31+V31+W31</f>
        <v>0</v>
      </c>
      <c r="Y31" s="234"/>
      <c r="Z31" s="234"/>
      <c r="AA31" s="234"/>
      <c r="AB31" s="234"/>
      <c r="AC31" s="104"/>
      <c r="AD31" s="104"/>
      <c r="AE31" s="104"/>
      <c r="AF31" s="104"/>
      <c r="AG31" s="253">
        <f>AD31+AE31+AF31</f>
        <v>0</v>
      </c>
      <c r="AH31" s="234"/>
      <c r="AI31" s="234"/>
      <c r="AJ31" s="234"/>
      <c r="AK31" s="234"/>
      <c r="AL31" s="104"/>
      <c r="AM31" s="104"/>
      <c r="AN31" s="104"/>
      <c r="AO31" s="104"/>
      <c r="AP31" s="253">
        <f>AM31+AN31+AO31</f>
        <v>0</v>
      </c>
    </row>
    <row r="32" spans="1:42">
      <c r="A32" s="234">
        <v>2</v>
      </c>
      <c r="B32" s="104"/>
      <c r="C32" s="234"/>
      <c r="D32" s="234"/>
      <c r="E32" s="234"/>
      <c r="F32" s="234"/>
      <c r="G32" s="234"/>
      <c r="H32" s="234"/>
      <c r="I32" s="104"/>
      <c r="J32" s="104"/>
      <c r="K32" s="104"/>
      <c r="L32" s="104"/>
      <c r="M32" s="253">
        <f>J32+K32+L32</f>
        <v>0</v>
      </c>
      <c r="N32" s="234"/>
      <c r="O32" s="104"/>
      <c r="P32" s="234"/>
      <c r="Q32" s="234"/>
      <c r="R32" s="234"/>
      <c r="S32" s="253">
        <f>P32+Q32+R32</f>
        <v>0</v>
      </c>
      <c r="T32" s="253">
        <f t="shared" si="7"/>
        <v>0</v>
      </c>
      <c r="U32" s="253">
        <f t="shared" si="7"/>
        <v>0</v>
      </c>
      <c r="V32" s="253">
        <f t="shared" si="7"/>
        <v>0</v>
      </c>
      <c r="W32" s="253">
        <f t="shared" si="7"/>
        <v>0</v>
      </c>
      <c r="X32" s="253">
        <f>U32+V32+W32</f>
        <v>0</v>
      </c>
      <c r="Y32" s="234"/>
      <c r="Z32" s="234"/>
      <c r="AA32" s="234"/>
      <c r="AB32" s="234"/>
      <c r="AC32" s="104"/>
      <c r="AD32" s="104"/>
      <c r="AE32" s="104"/>
      <c r="AF32" s="104"/>
      <c r="AG32" s="253">
        <f>AD32+AE32+AF32</f>
        <v>0</v>
      </c>
      <c r="AH32" s="234"/>
      <c r="AI32" s="234"/>
      <c r="AJ32" s="234"/>
      <c r="AK32" s="234"/>
      <c r="AL32" s="104"/>
      <c r="AM32" s="104"/>
      <c r="AN32" s="104"/>
      <c r="AO32" s="104"/>
      <c r="AP32" s="253">
        <f>AM32+AN32+AO32</f>
        <v>0</v>
      </c>
    </row>
    <row r="33" spans="1:42">
      <c r="A33" s="234">
        <v>3</v>
      </c>
      <c r="B33" s="254"/>
      <c r="C33" s="234"/>
      <c r="D33" s="234"/>
      <c r="E33" s="234"/>
      <c r="F33" s="234"/>
      <c r="G33" s="234"/>
      <c r="H33" s="234"/>
      <c r="I33" s="104"/>
      <c r="J33" s="104"/>
      <c r="K33" s="104"/>
      <c r="L33" s="104"/>
      <c r="M33" s="253">
        <f>J33+K33+L33</f>
        <v>0</v>
      </c>
      <c r="N33" s="234"/>
      <c r="O33" s="104"/>
      <c r="P33" s="234"/>
      <c r="Q33" s="234"/>
      <c r="R33" s="234"/>
      <c r="S33" s="253">
        <f>P33+Q33+R33</f>
        <v>0</v>
      </c>
      <c r="T33" s="253">
        <f t="shared" si="7"/>
        <v>0</v>
      </c>
      <c r="U33" s="253">
        <f t="shared" si="7"/>
        <v>0</v>
      </c>
      <c r="V33" s="253">
        <f t="shared" si="7"/>
        <v>0</v>
      </c>
      <c r="W33" s="253">
        <f t="shared" si="7"/>
        <v>0</v>
      </c>
      <c r="X33" s="253">
        <f>U33+V33+W33</f>
        <v>0</v>
      </c>
      <c r="Y33" s="234"/>
      <c r="Z33" s="234"/>
      <c r="AA33" s="234"/>
      <c r="AB33" s="234"/>
      <c r="AC33" s="104"/>
      <c r="AD33" s="104"/>
      <c r="AE33" s="104"/>
      <c r="AF33" s="104"/>
      <c r="AG33" s="253">
        <f>AD33+AE33+AF33</f>
        <v>0</v>
      </c>
      <c r="AH33" s="234"/>
      <c r="AI33" s="234"/>
      <c r="AJ33" s="234"/>
      <c r="AK33" s="234"/>
      <c r="AL33" s="104"/>
      <c r="AM33" s="104"/>
      <c r="AN33" s="104"/>
      <c r="AO33" s="104"/>
      <c r="AP33" s="253">
        <f>AM33+AN33+AO33</f>
        <v>0</v>
      </c>
    </row>
    <row r="34" spans="1:42" s="256" customFormat="1" ht="27">
      <c r="A34" s="251"/>
      <c r="B34" s="259" t="s">
        <v>235</v>
      </c>
      <c r="C34" s="255" t="s">
        <v>1</v>
      </c>
      <c r="D34" s="255"/>
      <c r="E34" s="255"/>
      <c r="F34" s="255" t="s">
        <v>1</v>
      </c>
      <c r="G34" s="255" t="s">
        <v>1</v>
      </c>
      <c r="H34" s="255" t="s">
        <v>1</v>
      </c>
      <c r="I34" s="255">
        <f t="shared" ref="I34:R34" si="8">SUM(I31:I33)</f>
        <v>0</v>
      </c>
      <c r="J34" s="255">
        <f t="shared" si="8"/>
        <v>0</v>
      </c>
      <c r="K34" s="255">
        <f t="shared" si="8"/>
        <v>0</v>
      </c>
      <c r="L34" s="255">
        <f t="shared" si="8"/>
        <v>0</v>
      </c>
      <c r="M34" s="255">
        <f t="shared" si="8"/>
        <v>0</v>
      </c>
      <c r="N34" s="255" t="s">
        <v>1</v>
      </c>
      <c r="O34" s="255">
        <f t="shared" si="8"/>
        <v>0</v>
      </c>
      <c r="P34" s="255">
        <f t="shared" si="8"/>
        <v>0</v>
      </c>
      <c r="Q34" s="255">
        <f t="shared" si="8"/>
        <v>0</v>
      </c>
      <c r="R34" s="255">
        <f t="shared" si="8"/>
        <v>0</v>
      </c>
      <c r="S34" s="255">
        <f t="shared" ref="S34:X34" si="9">SUM(S31:S33)</f>
        <v>0</v>
      </c>
      <c r="T34" s="255">
        <f t="shared" si="9"/>
        <v>0</v>
      </c>
      <c r="U34" s="255">
        <f t="shared" si="9"/>
        <v>0</v>
      </c>
      <c r="V34" s="255">
        <f t="shared" si="9"/>
        <v>0</v>
      </c>
      <c r="W34" s="255">
        <f t="shared" si="9"/>
        <v>0</v>
      </c>
      <c r="X34" s="255">
        <f t="shared" si="9"/>
        <v>0</v>
      </c>
      <c r="Y34" s="255"/>
      <c r="Z34" s="255"/>
      <c r="AA34" s="255" t="s">
        <v>1</v>
      </c>
      <c r="AB34" s="255" t="s">
        <v>1</v>
      </c>
      <c r="AC34" s="255">
        <f>SUM(AC31:AC33)</f>
        <v>0</v>
      </c>
      <c r="AD34" s="255">
        <f>SUM(AD31:AD33)</f>
        <v>0</v>
      </c>
      <c r="AE34" s="255">
        <f>SUM(AE31:AE33)</f>
        <v>0</v>
      </c>
      <c r="AF34" s="255">
        <f>SUM(AF31:AF33)</f>
        <v>0</v>
      </c>
      <c r="AG34" s="255">
        <f>SUM(AG31:AG33)</f>
        <v>0</v>
      </c>
      <c r="AH34" s="255"/>
      <c r="AI34" s="255"/>
      <c r="AJ34" s="255" t="s">
        <v>1</v>
      </c>
      <c r="AK34" s="255" t="s">
        <v>1</v>
      </c>
      <c r="AL34" s="255">
        <f>SUM(AL31:AL33)</f>
        <v>0</v>
      </c>
      <c r="AM34" s="255">
        <f>SUM(AM31:AM33)</f>
        <v>0</v>
      </c>
      <c r="AN34" s="255">
        <f>SUM(AN31:AN33)</f>
        <v>0</v>
      </c>
      <c r="AO34" s="255">
        <f>SUM(AO31:AO33)</f>
        <v>0</v>
      </c>
      <c r="AP34" s="255">
        <f>SUM(AP31:AP33)</f>
        <v>0</v>
      </c>
    </row>
    <row r="35" spans="1:42" s="256" customFormat="1" ht="27">
      <c r="A35" s="251"/>
      <c r="B35" s="259" t="s">
        <v>252</v>
      </c>
      <c r="C35" s="255" t="s">
        <v>1</v>
      </c>
      <c r="D35" s="255"/>
      <c r="E35" s="255"/>
      <c r="F35" s="255" t="s">
        <v>1</v>
      </c>
      <c r="G35" s="255" t="s">
        <v>1</v>
      </c>
      <c r="H35" s="255" t="s">
        <v>1</v>
      </c>
      <c r="I35" s="255">
        <f>I29+I34</f>
        <v>0</v>
      </c>
      <c r="J35" s="255">
        <f t="shared" ref="J35:R35" si="10">J29+J34</f>
        <v>0</v>
      </c>
      <c r="K35" s="255">
        <f t="shared" si="10"/>
        <v>0</v>
      </c>
      <c r="L35" s="255">
        <f t="shared" si="10"/>
        <v>0</v>
      </c>
      <c r="M35" s="255">
        <f t="shared" si="10"/>
        <v>0</v>
      </c>
      <c r="N35" s="255" t="s">
        <v>1</v>
      </c>
      <c r="O35" s="255">
        <f t="shared" si="10"/>
        <v>0</v>
      </c>
      <c r="P35" s="255">
        <f t="shared" si="10"/>
        <v>0</v>
      </c>
      <c r="Q35" s="255">
        <f t="shared" si="10"/>
        <v>0</v>
      </c>
      <c r="R35" s="255">
        <f t="shared" si="10"/>
        <v>0</v>
      </c>
      <c r="S35" s="255">
        <f t="shared" ref="S35:X35" si="11">S29+S34</f>
        <v>0</v>
      </c>
      <c r="T35" s="255">
        <f t="shared" si="11"/>
        <v>0</v>
      </c>
      <c r="U35" s="255">
        <f t="shared" si="11"/>
        <v>0</v>
      </c>
      <c r="V35" s="255">
        <f t="shared" si="11"/>
        <v>0</v>
      </c>
      <c r="W35" s="255">
        <f t="shared" si="11"/>
        <v>0</v>
      </c>
      <c r="X35" s="255">
        <f t="shared" si="11"/>
        <v>0</v>
      </c>
      <c r="Y35" s="255"/>
      <c r="Z35" s="255"/>
      <c r="AA35" s="255" t="s">
        <v>1</v>
      </c>
      <c r="AB35" s="255" t="s">
        <v>1</v>
      </c>
      <c r="AC35" s="255">
        <f>AC29+AC34</f>
        <v>0</v>
      </c>
      <c r="AD35" s="255">
        <f>AD29+AD34</f>
        <v>0</v>
      </c>
      <c r="AE35" s="255">
        <f>AE29+AE34</f>
        <v>0</v>
      </c>
      <c r="AF35" s="255">
        <f>AF29+AF34</f>
        <v>0</v>
      </c>
      <c r="AG35" s="255">
        <f>AG29+AG34</f>
        <v>0</v>
      </c>
      <c r="AH35" s="255"/>
      <c r="AI35" s="255"/>
      <c r="AJ35" s="255" t="s">
        <v>1</v>
      </c>
      <c r="AK35" s="255" t="s">
        <v>1</v>
      </c>
      <c r="AL35" s="255">
        <f>AL29+AL34</f>
        <v>0</v>
      </c>
      <c r="AM35" s="255">
        <f>AM29+AM34</f>
        <v>0</v>
      </c>
      <c r="AN35" s="255">
        <f>AN29+AN34</f>
        <v>0</v>
      </c>
      <c r="AO35" s="255">
        <f>AO29+AO34</f>
        <v>0</v>
      </c>
      <c r="AP35" s="255">
        <f>AP29+AP34</f>
        <v>0</v>
      </c>
    </row>
    <row r="36" spans="1:42">
      <c r="A36" s="234"/>
      <c r="B36" s="254"/>
      <c r="C36" s="264"/>
      <c r="D36" s="264"/>
      <c r="E36" s="264"/>
      <c r="F36" s="253"/>
      <c r="G36" s="253"/>
      <c r="H36" s="253"/>
      <c r="I36" s="253"/>
      <c r="J36" s="253"/>
      <c r="K36" s="253"/>
      <c r="L36" s="253"/>
      <c r="M36" s="253"/>
      <c r="N36" s="253"/>
      <c r="O36" s="253"/>
      <c r="P36" s="253"/>
      <c r="Q36" s="253"/>
      <c r="R36" s="72"/>
      <c r="S36" s="253"/>
      <c r="T36" s="253"/>
      <c r="U36" s="253"/>
      <c r="V36" s="253"/>
      <c r="W36" s="109"/>
      <c r="X36" s="109"/>
      <c r="Y36" s="264"/>
      <c r="Z36" s="264"/>
      <c r="AA36" s="253"/>
      <c r="AB36" s="253"/>
      <c r="AC36" s="253"/>
      <c r="AD36" s="253"/>
      <c r="AE36" s="253"/>
      <c r="AF36" s="253"/>
      <c r="AG36" s="253"/>
      <c r="AH36" s="264"/>
      <c r="AI36" s="264"/>
      <c r="AJ36" s="253"/>
      <c r="AK36" s="253"/>
      <c r="AL36" s="253"/>
      <c r="AM36" s="253"/>
      <c r="AN36" s="253"/>
      <c r="AO36" s="253"/>
      <c r="AP36" s="253"/>
    </row>
    <row r="37" spans="1:42" ht="14.25">
      <c r="A37" s="251" t="s">
        <v>360</v>
      </c>
      <c r="B37" s="252" t="s">
        <v>240</v>
      </c>
      <c r="C37" s="264"/>
      <c r="D37" s="264"/>
      <c r="E37" s="264"/>
      <c r="F37" s="253"/>
      <c r="G37" s="253"/>
      <c r="H37" s="253"/>
      <c r="I37" s="253"/>
      <c r="J37" s="253"/>
      <c r="K37" s="253"/>
      <c r="L37" s="253"/>
      <c r="M37" s="253"/>
      <c r="N37" s="253"/>
      <c r="O37" s="253"/>
      <c r="P37" s="253"/>
      <c r="Q37" s="253"/>
      <c r="R37" s="72"/>
      <c r="S37" s="253"/>
      <c r="T37" s="253"/>
      <c r="U37" s="253"/>
      <c r="V37" s="253"/>
      <c r="W37" s="109"/>
      <c r="X37" s="109"/>
      <c r="Y37" s="264"/>
      <c r="Z37" s="264"/>
      <c r="AA37" s="253"/>
      <c r="AB37" s="253"/>
      <c r="AC37" s="253"/>
      <c r="AD37" s="253"/>
      <c r="AE37" s="253"/>
      <c r="AF37" s="253"/>
      <c r="AG37" s="253"/>
      <c r="AH37" s="264"/>
      <c r="AI37" s="264"/>
      <c r="AJ37" s="253"/>
      <c r="AK37" s="253"/>
      <c r="AL37" s="253"/>
      <c r="AM37" s="253"/>
      <c r="AN37" s="253"/>
      <c r="AO37" s="253"/>
      <c r="AP37" s="253"/>
    </row>
    <row r="38" spans="1:42" ht="12" customHeight="1">
      <c r="A38" s="234"/>
      <c r="B38" s="205" t="s">
        <v>123</v>
      </c>
      <c r="C38" s="253"/>
      <c r="D38" s="253"/>
      <c r="E38" s="253"/>
      <c r="F38" s="253"/>
      <c r="G38" s="253"/>
      <c r="H38" s="253"/>
      <c r="I38" s="205"/>
      <c r="J38" s="205"/>
      <c r="K38" s="205"/>
      <c r="L38" s="205"/>
      <c r="M38" s="205"/>
      <c r="N38" s="253"/>
      <c r="O38" s="205"/>
      <c r="P38" s="205"/>
      <c r="Q38" s="205"/>
      <c r="R38" s="205"/>
      <c r="S38" s="205"/>
      <c r="T38" s="205"/>
      <c r="U38" s="205"/>
      <c r="V38" s="205"/>
      <c r="W38" s="109"/>
      <c r="X38" s="109"/>
      <c r="Y38" s="253"/>
      <c r="Z38" s="253"/>
      <c r="AA38" s="253"/>
      <c r="AB38" s="253"/>
      <c r="AC38" s="205"/>
      <c r="AD38" s="205"/>
      <c r="AE38" s="205"/>
      <c r="AF38" s="205"/>
      <c r="AG38" s="205"/>
      <c r="AH38" s="253"/>
      <c r="AI38" s="253"/>
      <c r="AJ38" s="253"/>
      <c r="AK38" s="253"/>
      <c r="AL38" s="205"/>
      <c r="AM38" s="205"/>
      <c r="AN38" s="205"/>
      <c r="AO38" s="205"/>
      <c r="AP38" s="205"/>
    </row>
    <row r="39" spans="1:42">
      <c r="A39" s="234"/>
      <c r="B39" s="205" t="s">
        <v>233</v>
      </c>
      <c r="C39" s="253"/>
      <c r="D39" s="253"/>
      <c r="E39" s="253"/>
      <c r="F39" s="253"/>
      <c r="G39" s="253"/>
      <c r="H39" s="253"/>
      <c r="I39" s="205"/>
      <c r="J39" s="205"/>
      <c r="K39" s="205"/>
      <c r="L39" s="205"/>
      <c r="M39" s="205"/>
      <c r="N39" s="253"/>
      <c r="O39" s="205"/>
      <c r="P39" s="205"/>
      <c r="Q39" s="205"/>
      <c r="R39" s="205"/>
      <c r="S39" s="205"/>
      <c r="T39" s="205"/>
      <c r="U39" s="205"/>
      <c r="V39" s="205"/>
      <c r="W39" s="109"/>
      <c r="X39" s="109"/>
      <c r="Y39" s="253"/>
      <c r="Z39" s="253"/>
      <c r="AA39" s="253"/>
      <c r="AB39" s="253"/>
      <c r="AC39" s="205"/>
      <c r="AD39" s="205"/>
      <c r="AE39" s="205"/>
      <c r="AF39" s="205"/>
      <c r="AG39" s="205"/>
      <c r="AH39" s="253"/>
      <c r="AI39" s="253"/>
      <c r="AJ39" s="253"/>
      <c r="AK39" s="253"/>
      <c r="AL39" s="205"/>
      <c r="AM39" s="205"/>
      <c r="AN39" s="205"/>
      <c r="AO39" s="205"/>
      <c r="AP39" s="205"/>
    </row>
    <row r="40" spans="1:42">
      <c r="A40" s="234"/>
      <c r="B40" s="205" t="s">
        <v>234</v>
      </c>
      <c r="C40" s="253"/>
      <c r="D40" s="253"/>
      <c r="E40" s="253"/>
      <c r="F40" s="253"/>
      <c r="G40" s="253"/>
      <c r="H40" s="253"/>
      <c r="I40" s="205"/>
      <c r="J40" s="205"/>
      <c r="K40" s="205"/>
      <c r="L40" s="205"/>
      <c r="M40" s="205"/>
      <c r="N40" s="253"/>
      <c r="O40" s="205"/>
      <c r="P40" s="205"/>
      <c r="Q40" s="205"/>
      <c r="R40" s="205"/>
      <c r="S40" s="205"/>
      <c r="T40" s="205"/>
      <c r="U40" s="205"/>
      <c r="V40" s="205"/>
      <c r="W40" s="109"/>
      <c r="X40" s="109"/>
      <c r="Y40" s="253"/>
      <c r="Z40" s="253"/>
      <c r="AA40" s="253"/>
      <c r="AB40" s="253"/>
      <c r="AC40" s="205"/>
      <c r="AD40" s="205"/>
      <c r="AE40" s="205"/>
      <c r="AF40" s="205"/>
      <c r="AG40" s="205"/>
      <c r="AH40" s="253"/>
      <c r="AI40" s="253"/>
      <c r="AJ40" s="253"/>
      <c r="AK40" s="253"/>
      <c r="AL40" s="205"/>
      <c r="AM40" s="205"/>
      <c r="AN40" s="205"/>
      <c r="AO40" s="205"/>
      <c r="AP40" s="205"/>
    </row>
    <row r="41" spans="1:42">
      <c r="A41" s="234">
        <v>1</v>
      </c>
      <c r="B41" s="104"/>
      <c r="C41" s="234"/>
      <c r="D41" s="234"/>
      <c r="E41" s="234"/>
      <c r="F41" s="234"/>
      <c r="G41" s="234"/>
      <c r="H41" s="234"/>
      <c r="I41" s="104"/>
      <c r="J41" s="104"/>
      <c r="K41" s="104"/>
      <c r="L41" s="104"/>
      <c r="M41" s="253">
        <f>J41+K41+L41</f>
        <v>0</v>
      </c>
      <c r="N41" s="234"/>
      <c r="O41" s="104"/>
      <c r="P41" s="234"/>
      <c r="Q41" s="234"/>
      <c r="R41" s="234"/>
      <c r="S41" s="253">
        <f>P41+Q41+R41</f>
        <v>0</v>
      </c>
      <c r="T41" s="253">
        <f t="shared" ref="T41:W43" si="12">I41-O41</f>
        <v>0</v>
      </c>
      <c r="U41" s="253">
        <f t="shared" si="12"/>
        <v>0</v>
      </c>
      <c r="V41" s="253">
        <f t="shared" si="12"/>
        <v>0</v>
      </c>
      <c r="W41" s="253">
        <f t="shared" si="12"/>
        <v>0</v>
      </c>
      <c r="X41" s="253">
        <f>U41+V41+W41</f>
        <v>0</v>
      </c>
      <c r="Y41" s="234"/>
      <c r="Z41" s="234"/>
      <c r="AA41" s="234"/>
      <c r="AB41" s="234"/>
      <c r="AC41" s="104"/>
      <c r="AD41" s="104"/>
      <c r="AE41" s="104"/>
      <c r="AF41" s="104"/>
      <c r="AG41" s="253">
        <f>AD41+AE41+AF41</f>
        <v>0</v>
      </c>
      <c r="AH41" s="234"/>
      <c r="AI41" s="234"/>
      <c r="AJ41" s="234"/>
      <c r="AK41" s="234"/>
      <c r="AL41" s="104"/>
      <c r="AM41" s="104"/>
      <c r="AN41" s="104"/>
      <c r="AO41" s="104"/>
      <c r="AP41" s="253">
        <f>AM41+AN41+AO41</f>
        <v>0</v>
      </c>
    </row>
    <row r="42" spans="1:42">
      <c r="A42" s="234">
        <v>2</v>
      </c>
      <c r="B42" s="104"/>
      <c r="C42" s="234"/>
      <c r="D42" s="234"/>
      <c r="E42" s="234"/>
      <c r="F42" s="234"/>
      <c r="G42" s="234"/>
      <c r="H42" s="234"/>
      <c r="I42" s="104"/>
      <c r="J42" s="104"/>
      <c r="K42" s="104"/>
      <c r="L42" s="104"/>
      <c r="M42" s="253">
        <f>J42+K42+L42</f>
        <v>0</v>
      </c>
      <c r="N42" s="234"/>
      <c r="O42" s="104"/>
      <c r="P42" s="234"/>
      <c r="Q42" s="234"/>
      <c r="R42" s="234"/>
      <c r="S42" s="253">
        <f>P42+Q42+R42</f>
        <v>0</v>
      </c>
      <c r="T42" s="253">
        <f t="shared" si="12"/>
        <v>0</v>
      </c>
      <c r="U42" s="253">
        <f t="shared" si="12"/>
        <v>0</v>
      </c>
      <c r="V42" s="253">
        <f t="shared" si="12"/>
        <v>0</v>
      </c>
      <c r="W42" s="253">
        <f t="shared" si="12"/>
        <v>0</v>
      </c>
      <c r="X42" s="253">
        <f>U42+V42+W42</f>
        <v>0</v>
      </c>
      <c r="Y42" s="234"/>
      <c r="Z42" s="234"/>
      <c r="AA42" s="234"/>
      <c r="AB42" s="234"/>
      <c r="AC42" s="104"/>
      <c r="AD42" s="104"/>
      <c r="AE42" s="104"/>
      <c r="AF42" s="104"/>
      <c r="AG42" s="253">
        <f>AD42+AE42+AF42</f>
        <v>0</v>
      </c>
      <c r="AH42" s="234"/>
      <c r="AI42" s="234"/>
      <c r="AJ42" s="234"/>
      <c r="AK42" s="234"/>
      <c r="AL42" s="104"/>
      <c r="AM42" s="104"/>
      <c r="AN42" s="104"/>
      <c r="AO42" s="104"/>
      <c r="AP42" s="253">
        <f>AM42+AN42+AO42</f>
        <v>0</v>
      </c>
    </row>
    <row r="43" spans="1:42">
      <c r="A43" s="234">
        <v>3</v>
      </c>
      <c r="B43" s="254"/>
      <c r="C43" s="234"/>
      <c r="D43" s="234"/>
      <c r="E43" s="234"/>
      <c r="F43" s="234"/>
      <c r="G43" s="234"/>
      <c r="H43" s="234"/>
      <c r="I43" s="104"/>
      <c r="J43" s="104"/>
      <c r="K43" s="104"/>
      <c r="L43" s="104"/>
      <c r="M43" s="253">
        <f>J43+K43+L43</f>
        <v>0</v>
      </c>
      <c r="N43" s="234"/>
      <c r="O43" s="104"/>
      <c r="P43" s="234"/>
      <c r="Q43" s="234"/>
      <c r="R43" s="234"/>
      <c r="S43" s="253">
        <f>P43+Q43+R43</f>
        <v>0</v>
      </c>
      <c r="T43" s="253">
        <f t="shared" si="12"/>
        <v>0</v>
      </c>
      <c r="U43" s="253">
        <f t="shared" si="12"/>
        <v>0</v>
      </c>
      <c r="V43" s="253">
        <f t="shared" si="12"/>
        <v>0</v>
      </c>
      <c r="W43" s="253">
        <f t="shared" si="12"/>
        <v>0</v>
      </c>
      <c r="X43" s="253">
        <f>U43+V43+W43</f>
        <v>0</v>
      </c>
      <c r="Y43" s="234"/>
      <c r="Z43" s="234"/>
      <c r="AA43" s="234"/>
      <c r="AB43" s="234"/>
      <c r="AC43" s="104"/>
      <c r="AD43" s="104"/>
      <c r="AE43" s="104"/>
      <c r="AF43" s="104"/>
      <c r="AG43" s="253">
        <f>AD43+AE43+AF43</f>
        <v>0</v>
      </c>
      <c r="AH43" s="234"/>
      <c r="AI43" s="234"/>
      <c r="AJ43" s="234"/>
      <c r="AK43" s="234"/>
      <c r="AL43" s="104"/>
      <c r="AM43" s="104"/>
      <c r="AN43" s="104"/>
      <c r="AO43" s="104"/>
      <c r="AP43" s="253">
        <f>AM43+AN43+AO43</f>
        <v>0</v>
      </c>
    </row>
    <row r="44" spans="1:42" s="256" customFormat="1" ht="27">
      <c r="A44" s="251"/>
      <c r="B44" s="259" t="s">
        <v>235</v>
      </c>
      <c r="C44" s="255" t="s">
        <v>1</v>
      </c>
      <c r="D44" s="255"/>
      <c r="E44" s="255"/>
      <c r="F44" s="255" t="s">
        <v>1</v>
      </c>
      <c r="G44" s="255" t="s">
        <v>1</v>
      </c>
      <c r="H44" s="255" t="s">
        <v>1</v>
      </c>
      <c r="I44" s="255">
        <f>SUM(I41:I43)</f>
        <v>0</v>
      </c>
      <c r="J44" s="255">
        <f>SUM(J41:J43)</f>
        <v>0</v>
      </c>
      <c r="K44" s="255">
        <f>SUM(K41:K43)</f>
        <v>0</v>
      </c>
      <c r="L44" s="255">
        <f>SUM(L41:L43)</f>
        <v>0</v>
      </c>
      <c r="M44" s="255">
        <f>SUM(M41:M43)</f>
        <v>0</v>
      </c>
      <c r="N44" s="255" t="s">
        <v>1</v>
      </c>
      <c r="O44" s="255">
        <f>SUM(O41:O43)</f>
        <v>0</v>
      </c>
      <c r="P44" s="255">
        <f>SUM(P41:P43)</f>
        <v>0</v>
      </c>
      <c r="Q44" s="255">
        <f>SUM(Q41:Q43)</f>
        <v>0</v>
      </c>
      <c r="R44" s="255">
        <f>SUM(R41:R43)</f>
        <v>0</v>
      </c>
      <c r="S44" s="255">
        <f t="shared" ref="S44:X44" si="13">SUM(S41:S43)</f>
        <v>0</v>
      </c>
      <c r="T44" s="255">
        <f t="shared" si="13"/>
        <v>0</v>
      </c>
      <c r="U44" s="255">
        <f t="shared" si="13"/>
        <v>0</v>
      </c>
      <c r="V44" s="255">
        <f t="shared" si="13"/>
        <v>0</v>
      </c>
      <c r="W44" s="255">
        <f t="shared" si="13"/>
        <v>0</v>
      </c>
      <c r="X44" s="255">
        <f t="shared" si="13"/>
        <v>0</v>
      </c>
      <c r="Y44" s="255"/>
      <c r="Z44" s="255"/>
      <c r="AA44" s="255" t="s">
        <v>1</v>
      </c>
      <c r="AB44" s="255" t="s">
        <v>1</v>
      </c>
      <c r="AC44" s="255">
        <f>SUM(AC41:AC43)</f>
        <v>0</v>
      </c>
      <c r="AD44" s="255">
        <f>SUM(AD41:AD43)</f>
        <v>0</v>
      </c>
      <c r="AE44" s="255">
        <f>SUM(AE41:AE43)</f>
        <v>0</v>
      </c>
      <c r="AF44" s="255">
        <f>SUM(AF41:AF43)</f>
        <v>0</v>
      </c>
      <c r="AG44" s="255">
        <f>SUM(AG41:AG43)</f>
        <v>0</v>
      </c>
      <c r="AH44" s="255"/>
      <c r="AI44" s="255"/>
      <c r="AJ44" s="255" t="s">
        <v>1</v>
      </c>
      <c r="AK44" s="255" t="s">
        <v>1</v>
      </c>
      <c r="AL44" s="255">
        <f>SUM(AL41:AL43)</f>
        <v>0</v>
      </c>
      <c r="AM44" s="255">
        <f>SUM(AM41:AM43)</f>
        <v>0</v>
      </c>
      <c r="AN44" s="255">
        <f>SUM(AN41:AN43)</f>
        <v>0</v>
      </c>
      <c r="AO44" s="255">
        <f>SUM(AO41:AO43)</f>
        <v>0</v>
      </c>
      <c r="AP44" s="255">
        <f>SUM(AP41:AP43)</f>
        <v>0</v>
      </c>
    </row>
    <row r="45" spans="1:42">
      <c r="A45" s="234"/>
      <c r="B45" s="205" t="s">
        <v>234</v>
      </c>
      <c r="C45" s="253"/>
      <c r="D45" s="253"/>
      <c r="E45" s="253"/>
      <c r="F45" s="253"/>
      <c r="G45" s="253"/>
      <c r="H45" s="253"/>
      <c r="I45" s="205"/>
      <c r="J45" s="205"/>
      <c r="K45" s="205"/>
      <c r="L45" s="205"/>
      <c r="M45" s="205"/>
      <c r="N45" s="253"/>
      <c r="O45" s="205"/>
      <c r="P45" s="205"/>
      <c r="Q45" s="205"/>
      <c r="R45" s="205"/>
      <c r="S45" s="205"/>
      <c r="T45" s="205"/>
      <c r="U45" s="205"/>
      <c r="V45" s="205"/>
      <c r="W45" s="109"/>
      <c r="X45" s="109"/>
      <c r="Y45" s="253"/>
      <c r="Z45" s="253"/>
      <c r="AA45" s="253"/>
      <c r="AB45" s="253"/>
      <c r="AC45" s="205"/>
      <c r="AD45" s="205"/>
      <c r="AE45" s="205"/>
      <c r="AF45" s="205"/>
      <c r="AG45" s="205"/>
      <c r="AH45" s="253"/>
      <c r="AI45" s="253"/>
      <c r="AJ45" s="253"/>
      <c r="AK45" s="253"/>
      <c r="AL45" s="205"/>
      <c r="AM45" s="205"/>
      <c r="AN45" s="205"/>
      <c r="AO45" s="205"/>
      <c r="AP45" s="205"/>
    </row>
    <row r="46" spans="1:42">
      <c r="A46" s="234">
        <v>1</v>
      </c>
      <c r="B46" s="104"/>
      <c r="C46" s="234"/>
      <c r="D46" s="234"/>
      <c r="E46" s="234"/>
      <c r="F46" s="234"/>
      <c r="G46" s="234"/>
      <c r="H46" s="234"/>
      <c r="I46" s="104"/>
      <c r="J46" s="104"/>
      <c r="K46" s="104"/>
      <c r="L46" s="104"/>
      <c r="M46" s="253">
        <f>J46+K46+L46</f>
        <v>0</v>
      </c>
      <c r="N46" s="234"/>
      <c r="O46" s="104"/>
      <c r="P46" s="234"/>
      <c r="Q46" s="234"/>
      <c r="R46" s="234"/>
      <c r="S46" s="253">
        <f>P46+Q46+R46</f>
        <v>0</v>
      </c>
      <c r="T46" s="253">
        <f t="shared" ref="T46:W48" si="14">I46-O46</f>
        <v>0</v>
      </c>
      <c r="U46" s="253">
        <f t="shared" si="14"/>
        <v>0</v>
      </c>
      <c r="V46" s="253">
        <f t="shared" si="14"/>
        <v>0</v>
      </c>
      <c r="W46" s="253">
        <f t="shared" si="14"/>
        <v>0</v>
      </c>
      <c r="X46" s="253">
        <f>U46+V46+W46</f>
        <v>0</v>
      </c>
      <c r="Y46" s="234"/>
      <c r="Z46" s="234"/>
      <c r="AA46" s="234"/>
      <c r="AB46" s="234"/>
      <c r="AC46" s="104"/>
      <c r="AD46" s="104"/>
      <c r="AE46" s="104"/>
      <c r="AF46" s="104"/>
      <c r="AG46" s="253">
        <f>AD46+AE46+AF46</f>
        <v>0</v>
      </c>
      <c r="AH46" s="234"/>
      <c r="AI46" s="234"/>
      <c r="AJ46" s="234"/>
      <c r="AK46" s="234"/>
      <c r="AL46" s="104"/>
      <c r="AM46" s="104"/>
      <c r="AN46" s="104"/>
      <c r="AO46" s="104"/>
      <c r="AP46" s="253">
        <f>AM46+AN46+AO46</f>
        <v>0</v>
      </c>
    </row>
    <row r="47" spans="1:42">
      <c r="A47" s="234">
        <v>2</v>
      </c>
      <c r="B47" s="104"/>
      <c r="C47" s="234"/>
      <c r="D47" s="234"/>
      <c r="E47" s="234"/>
      <c r="F47" s="234"/>
      <c r="G47" s="234"/>
      <c r="H47" s="234"/>
      <c r="I47" s="104"/>
      <c r="J47" s="104"/>
      <c r="K47" s="104"/>
      <c r="L47" s="104"/>
      <c r="M47" s="253">
        <f>J47+K47+L47</f>
        <v>0</v>
      </c>
      <c r="N47" s="234"/>
      <c r="O47" s="104"/>
      <c r="P47" s="234"/>
      <c r="Q47" s="234"/>
      <c r="R47" s="234"/>
      <c r="S47" s="253">
        <f>P47+Q47+R47</f>
        <v>0</v>
      </c>
      <c r="T47" s="253">
        <f t="shared" si="14"/>
        <v>0</v>
      </c>
      <c r="U47" s="253">
        <f t="shared" si="14"/>
        <v>0</v>
      </c>
      <c r="V47" s="253">
        <f t="shared" si="14"/>
        <v>0</v>
      </c>
      <c r="W47" s="253">
        <f t="shared" si="14"/>
        <v>0</v>
      </c>
      <c r="X47" s="253">
        <f>U47+V47+W47</f>
        <v>0</v>
      </c>
      <c r="Y47" s="234"/>
      <c r="Z47" s="234"/>
      <c r="AA47" s="234"/>
      <c r="AB47" s="234"/>
      <c r="AC47" s="104"/>
      <c r="AD47" s="104"/>
      <c r="AE47" s="104"/>
      <c r="AF47" s="104"/>
      <c r="AG47" s="253">
        <f>AD47+AE47+AF47</f>
        <v>0</v>
      </c>
      <c r="AH47" s="234"/>
      <c r="AI47" s="234"/>
      <c r="AJ47" s="234"/>
      <c r="AK47" s="234"/>
      <c r="AL47" s="104"/>
      <c r="AM47" s="104"/>
      <c r="AN47" s="104"/>
      <c r="AO47" s="104"/>
      <c r="AP47" s="253">
        <f>AM47+AN47+AO47</f>
        <v>0</v>
      </c>
    </row>
    <row r="48" spans="1:42">
      <c r="A48" s="234">
        <v>3</v>
      </c>
      <c r="B48" s="254"/>
      <c r="C48" s="234"/>
      <c r="D48" s="234"/>
      <c r="E48" s="234"/>
      <c r="F48" s="234"/>
      <c r="G48" s="234"/>
      <c r="H48" s="234"/>
      <c r="I48" s="104"/>
      <c r="J48" s="104"/>
      <c r="K48" s="104"/>
      <c r="L48" s="104"/>
      <c r="M48" s="253">
        <f>J48+K48+L48</f>
        <v>0</v>
      </c>
      <c r="N48" s="234"/>
      <c r="O48" s="104"/>
      <c r="P48" s="234"/>
      <c r="Q48" s="234"/>
      <c r="R48" s="234"/>
      <c r="S48" s="253">
        <f>P48+Q48+R48</f>
        <v>0</v>
      </c>
      <c r="T48" s="253">
        <f t="shared" si="14"/>
        <v>0</v>
      </c>
      <c r="U48" s="253">
        <f t="shared" si="14"/>
        <v>0</v>
      </c>
      <c r="V48" s="253">
        <f t="shared" si="14"/>
        <v>0</v>
      </c>
      <c r="W48" s="253">
        <f t="shared" si="14"/>
        <v>0</v>
      </c>
      <c r="X48" s="253">
        <f>U48+V48+W48</f>
        <v>0</v>
      </c>
      <c r="Y48" s="234"/>
      <c r="Z48" s="234"/>
      <c r="AA48" s="234"/>
      <c r="AB48" s="234"/>
      <c r="AC48" s="104"/>
      <c r="AD48" s="104"/>
      <c r="AE48" s="104"/>
      <c r="AF48" s="104"/>
      <c r="AG48" s="253">
        <f>AD48+AE48+AF48</f>
        <v>0</v>
      </c>
      <c r="AH48" s="234"/>
      <c r="AI48" s="234"/>
      <c r="AJ48" s="234"/>
      <c r="AK48" s="234"/>
      <c r="AL48" s="104"/>
      <c r="AM48" s="104"/>
      <c r="AN48" s="104"/>
      <c r="AO48" s="104"/>
      <c r="AP48" s="253">
        <f>AM48+AN48+AO48</f>
        <v>0</v>
      </c>
    </row>
    <row r="49" spans="1:42" s="256" customFormat="1" ht="27">
      <c r="A49" s="251"/>
      <c r="B49" s="259" t="s">
        <v>235</v>
      </c>
      <c r="C49" s="255" t="s">
        <v>1</v>
      </c>
      <c r="D49" s="255"/>
      <c r="E49" s="255"/>
      <c r="F49" s="255" t="s">
        <v>1</v>
      </c>
      <c r="G49" s="255" t="s">
        <v>1</v>
      </c>
      <c r="H49" s="255" t="s">
        <v>1</v>
      </c>
      <c r="I49" s="255">
        <f>SUM(I46:I48)</f>
        <v>0</v>
      </c>
      <c r="J49" s="255">
        <f>SUM(J46:J48)</f>
        <v>0</v>
      </c>
      <c r="K49" s="255">
        <f>SUM(K46:K48)</f>
        <v>0</v>
      </c>
      <c r="L49" s="255">
        <f>SUM(L46:L48)</f>
        <v>0</v>
      </c>
      <c r="M49" s="255">
        <f>SUM(M46:M48)</f>
        <v>0</v>
      </c>
      <c r="N49" s="255" t="s">
        <v>1</v>
      </c>
      <c r="O49" s="255">
        <f t="shared" ref="O49:X49" si="15">SUM(O46:O48)</f>
        <v>0</v>
      </c>
      <c r="P49" s="255">
        <f t="shared" si="15"/>
        <v>0</v>
      </c>
      <c r="Q49" s="255">
        <f t="shared" si="15"/>
        <v>0</v>
      </c>
      <c r="R49" s="255">
        <f t="shared" si="15"/>
        <v>0</v>
      </c>
      <c r="S49" s="255">
        <f t="shared" si="15"/>
        <v>0</v>
      </c>
      <c r="T49" s="255">
        <f t="shared" si="15"/>
        <v>0</v>
      </c>
      <c r="U49" s="255">
        <f t="shared" si="15"/>
        <v>0</v>
      </c>
      <c r="V49" s="255">
        <f t="shared" si="15"/>
        <v>0</v>
      </c>
      <c r="W49" s="255">
        <f t="shared" si="15"/>
        <v>0</v>
      </c>
      <c r="X49" s="255">
        <f t="shared" si="15"/>
        <v>0</v>
      </c>
      <c r="Y49" s="255"/>
      <c r="Z49" s="255"/>
      <c r="AA49" s="255" t="s">
        <v>1</v>
      </c>
      <c r="AB49" s="255" t="s">
        <v>1</v>
      </c>
      <c r="AC49" s="255">
        <f>SUM(AC46:AC48)</f>
        <v>0</v>
      </c>
      <c r="AD49" s="255">
        <f>SUM(AD46:AD48)</f>
        <v>0</v>
      </c>
      <c r="AE49" s="255">
        <f>SUM(AE46:AE48)</f>
        <v>0</v>
      </c>
      <c r="AF49" s="255">
        <f>SUM(AF46:AF48)</f>
        <v>0</v>
      </c>
      <c r="AG49" s="255">
        <f>SUM(AG46:AG48)</f>
        <v>0</v>
      </c>
      <c r="AH49" s="255"/>
      <c r="AI49" s="255"/>
      <c r="AJ49" s="255" t="s">
        <v>1</v>
      </c>
      <c r="AK49" s="255" t="s">
        <v>1</v>
      </c>
      <c r="AL49" s="255">
        <f>SUM(AL46:AL48)</f>
        <v>0</v>
      </c>
      <c r="AM49" s="255">
        <f>SUM(AM46:AM48)</f>
        <v>0</v>
      </c>
      <c r="AN49" s="255">
        <f>SUM(AN46:AN48)</f>
        <v>0</v>
      </c>
      <c r="AO49" s="255">
        <f>SUM(AO46:AO48)</f>
        <v>0</v>
      </c>
      <c r="AP49" s="255">
        <f>SUM(AP46:AP48)</f>
        <v>0</v>
      </c>
    </row>
    <row r="50" spans="1:42" s="256" customFormat="1" ht="27">
      <c r="A50" s="251"/>
      <c r="B50" s="259" t="s">
        <v>241</v>
      </c>
      <c r="C50" s="255" t="s">
        <v>1</v>
      </c>
      <c r="D50" s="255"/>
      <c r="E50" s="255"/>
      <c r="F50" s="255" t="s">
        <v>1</v>
      </c>
      <c r="G50" s="255" t="s">
        <v>1</v>
      </c>
      <c r="H50" s="255" t="s">
        <v>1</v>
      </c>
      <c r="I50" s="255">
        <f>I44+I49</f>
        <v>0</v>
      </c>
      <c r="J50" s="255">
        <f>J44+J49</f>
        <v>0</v>
      </c>
      <c r="K50" s="255">
        <f>K44+K49</f>
        <v>0</v>
      </c>
      <c r="L50" s="255">
        <f>L44+L49</f>
        <v>0</v>
      </c>
      <c r="M50" s="255">
        <f>M44+M49</f>
        <v>0</v>
      </c>
      <c r="N50" s="255" t="s">
        <v>1</v>
      </c>
      <c r="O50" s="255">
        <f>O44+O49</f>
        <v>0</v>
      </c>
      <c r="P50" s="255">
        <f>P44+P49</f>
        <v>0</v>
      </c>
      <c r="Q50" s="255">
        <f>Q44+Q49</f>
        <v>0</v>
      </c>
      <c r="R50" s="255">
        <f>R44+R49</f>
        <v>0</v>
      </c>
      <c r="S50" s="255">
        <f t="shared" ref="S50:X50" si="16">S44+S49</f>
        <v>0</v>
      </c>
      <c r="T50" s="255">
        <f t="shared" si="16"/>
        <v>0</v>
      </c>
      <c r="U50" s="255">
        <f t="shared" si="16"/>
        <v>0</v>
      </c>
      <c r="V50" s="255">
        <f t="shared" si="16"/>
        <v>0</v>
      </c>
      <c r="W50" s="255">
        <f t="shared" si="16"/>
        <v>0</v>
      </c>
      <c r="X50" s="255">
        <f t="shared" si="16"/>
        <v>0</v>
      </c>
      <c r="Y50" s="255"/>
      <c r="Z50" s="255"/>
      <c r="AA50" s="255" t="s">
        <v>1</v>
      </c>
      <c r="AB50" s="255" t="s">
        <v>1</v>
      </c>
      <c r="AC50" s="255">
        <f>AC44+AC49</f>
        <v>0</v>
      </c>
      <c r="AD50" s="255">
        <f>AD44+AD49</f>
        <v>0</v>
      </c>
      <c r="AE50" s="255">
        <f>AE44+AE49</f>
        <v>0</v>
      </c>
      <c r="AF50" s="255">
        <f>AF44+AF49</f>
        <v>0</v>
      </c>
      <c r="AG50" s="255">
        <f>AG44+AG49</f>
        <v>0</v>
      </c>
      <c r="AH50" s="255"/>
      <c r="AI50" s="255"/>
      <c r="AJ50" s="255" t="s">
        <v>1</v>
      </c>
      <c r="AK50" s="255" t="s">
        <v>1</v>
      </c>
      <c r="AL50" s="255">
        <f>AL44+AL49</f>
        <v>0</v>
      </c>
      <c r="AM50" s="255">
        <f>AM44+AM49</f>
        <v>0</v>
      </c>
      <c r="AN50" s="255">
        <f>AN44+AN49</f>
        <v>0</v>
      </c>
      <c r="AO50" s="255">
        <f>AO44+AO49</f>
        <v>0</v>
      </c>
      <c r="AP50" s="255">
        <f>AP44+AP49</f>
        <v>0</v>
      </c>
    </row>
    <row r="51" spans="1:42">
      <c r="A51" s="234"/>
      <c r="B51" s="254"/>
      <c r="C51" s="264"/>
      <c r="D51" s="264"/>
      <c r="E51" s="264"/>
      <c r="F51" s="253"/>
      <c r="G51" s="253"/>
      <c r="H51" s="253"/>
      <c r="I51" s="253"/>
      <c r="J51" s="253"/>
      <c r="K51" s="253"/>
      <c r="L51" s="253"/>
      <c r="M51" s="253"/>
      <c r="N51" s="253"/>
      <c r="O51" s="253"/>
      <c r="P51" s="253"/>
      <c r="Q51" s="253"/>
      <c r="R51" s="72"/>
      <c r="S51" s="253"/>
      <c r="T51" s="253"/>
      <c r="U51" s="253"/>
      <c r="V51" s="253"/>
      <c r="W51" s="109"/>
      <c r="X51" s="109"/>
      <c r="Y51" s="264"/>
      <c r="Z51" s="264"/>
      <c r="AA51" s="253"/>
      <c r="AB51" s="253"/>
      <c r="AC51" s="253"/>
      <c r="AD51" s="253"/>
      <c r="AE51" s="253"/>
      <c r="AF51" s="253"/>
      <c r="AG51" s="253"/>
      <c r="AH51" s="264"/>
      <c r="AI51" s="264"/>
      <c r="AJ51" s="253"/>
      <c r="AK51" s="253"/>
      <c r="AL51" s="253"/>
      <c r="AM51" s="253"/>
      <c r="AN51" s="253"/>
      <c r="AO51" s="253"/>
      <c r="AP51" s="253"/>
    </row>
    <row r="52" spans="1:42" ht="54">
      <c r="A52" s="251" t="s">
        <v>24</v>
      </c>
      <c r="B52" s="252" t="s">
        <v>452</v>
      </c>
      <c r="C52" s="264"/>
      <c r="D52" s="264"/>
      <c r="E52" s="264"/>
      <c r="F52" s="253"/>
      <c r="G52" s="253"/>
      <c r="H52" s="253"/>
      <c r="I52" s="253"/>
      <c r="J52" s="253"/>
      <c r="K52" s="253"/>
      <c r="L52" s="253"/>
      <c r="M52" s="253"/>
      <c r="N52" s="253"/>
      <c r="O52" s="253"/>
      <c r="P52" s="253"/>
      <c r="Q52" s="253"/>
      <c r="R52" s="72"/>
      <c r="S52" s="253"/>
      <c r="T52" s="253"/>
      <c r="U52" s="253"/>
      <c r="V52" s="253"/>
      <c r="W52" s="109"/>
      <c r="X52" s="109"/>
      <c r="Y52" s="264"/>
      <c r="Z52" s="264"/>
      <c r="AA52" s="253"/>
      <c r="AB52" s="253"/>
      <c r="AC52" s="253"/>
      <c r="AD52" s="253"/>
      <c r="AE52" s="253"/>
      <c r="AF52" s="253"/>
      <c r="AG52" s="253"/>
      <c r="AH52" s="264"/>
      <c r="AI52" s="264"/>
      <c r="AJ52" s="253"/>
      <c r="AK52" s="253"/>
      <c r="AL52" s="253"/>
      <c r="AM52" s="253"/>
      <c r="AN52" s="253"/>
      <c r="AO52" s="253"/>
      <c r="AP52" s="253"/>
    </row>
    <row r="53" spans="1:42">
      <c r="A53" s="234"/>
      <c r="B53" s="205" t="s">
        <v>123</v>
      </c>
      <c r="C53" s="264"/>
      <c r="D53" s="264"/>
      <c r="E53" s="264"/>
      <c r="F53" s="253"/>
      <c r="G53" s="253"/>
      <c r="H53" s="253"/>
      <c r="I53" s="253"/>
      <c r="J53" s="253"/>
      <c r="K53" s="253"/>
      <c r="L53" s="253"/>
      <c r="M53" s="253"/>
      <c r="N53" s="253"/>
      <c r="O53" s="253"/>
      <c r="P53" s="253"/>
      <c r="Q53" s="253"/>
      <c r="R53" s="72"/>
      <c r="S53" s="253"/>
      <c r="T53" s="253"/>
      <c r="U53" s="253"/>
      <c r="V53" s="253"/>
      <c r="W53" s="109"/>
      <c r="X53" s="109"/>
      <c r="Y53" s="264"/>
      <c r="Z53" s="264"/>
      <c r="AA53" s="253"/>
      <c r="AB53" s="253"/>
      <c r="AC53" s="253"/>
      <c r="AD53" s="253"/>
      <c r="AE53" s="253"/>
      <c r="AF53" s="253"/>
      <c r="AG53" s="253"/>
      <c r="AH53" s="264"/>
      <c r="AI53" s="264"/>
      <c r="AJ53" s="253"/>
      <c r="AK53" s="253"/>
      <c r="AL53" s="253"/>
      <c r="AM53" s="253"/>
      <c r="AN53" s="253"/>
      <c r="AO53" s="253"/>
      <c r="AP53" s="253"/>
    </row>
    <row r="54" spans="1:42">
      <c r="A54" s="234">
        <v>1</v>
      </c>
      <c r="B54" s="104"/>
      <c r="C54" s="253"/>
      <c r="D54" s="253"/>
      <c r="E54" s="253"/>
      <c r="F54" s="253" t="s">
        <v>1</v>
      </c>
      <c r="G54" s="253" t="s">
        <v>1</v>
      </c>
      <c r="H54" s="253"/>
      <c r="I54" s="253"/>
      <c r="J54" s="253"/>
      <c r="K54" s="253"/>
      <c r="L54" s="253"/>
      <c r="M54" s="253">
        <f>J54+K54+L54</f>
        <v>0</v>
      </c>
      <c r="N54" s="253"/>
      <c r="O54" s="104"/>
      <c r="P54" s="234"/>
      <c r="Q54" s="234"/>
      <c r="R54" s="234"/>
      <c r="S54" s="253">
        <f>P54+Q54+R54</f>
        <v>0</v>
      </c>
      <c r="T54" s="253">
        <f t="shared" ref="T54:W56" si="17">I54-O54</f>
        <v>0</v>
      </c>
      <c r="U54" s="253">
        <f t="shared" si="17"/>
        <v>0</v>
      </c>
      <c r="V54" s="253">
        <f t="shared" si="17"/>
        <v>0</v>
      </c>
      <c r="W54" s="253">
        <f t="shared" si="17"/>
        <v>0</v>
      </c>
      <c r="X54" s="253">
        <f>U54+V54+W54</f>
        <v>0</v>
      </c>
      <c r="Y54" s="253"/>
      <c r="Z54" s="253"/>
      <c r="AA54" s="253" t="s">
        <v>1</v>
      </c>
      <c r="AB54" s="253"/>
      <c r="AC54" s="253"/>
      <c r="AD54" s="253"/>
      <c r="AE54" s="253"/>
      <c r="AF54" s="253"/>
      <c r="AG54" s="253">
        <f>AD54+AE54+AF54</f>
        <v>0</v>
      </c>
      <c r="AH54" s="253"/>
      <c r="AI54" s="253"/>
      <c r="AJ54" s="253" t="s">
        <v>1</v>
      </c>
      <c r="AK54" s="253"/>
      <c r="AL54" s="253"/>
      <c r="AM54" s="253"/>
      <c r="AN54" s="253"/>
      <c r="AO54" s="253"/>
      <c r="AP54" s="253">
        <f>AM54+AN54+AO54</f>
        <v>0</v>
      </c>
    </row>
    <row r="55" spans="1:42">
      <c r="A55" s="234">
        <v>2</v>
      </c>
      <c r="B55" s="104"/>
      <c r="C55" s="253"/>
      <c r="D55" s="253"/>
      <c r="E55" s="253"/>
      <c r="F55" s="253" t="s">
        <v>1</v>
      </c>
      <c r="G55" s="253" t="s">
        <v>1</v>
      </c>
      <c r="H55" s="253"/>
      <c r="I55" s="253"/>
      <c r="J55" s="253"/>
      <c r="K55" s="253"/>
      <c r="L55" s="253"/>
      <c r="M55" s="253">
        <f>J55+K55+L55</f>
        <v>0</v>
      </c>
      <c r="N55" s="253"/>
      <c r="O55" s="104"/>
      <c r="P55" s="234"/>
      <c r="Q55" s="234"/>
      <c r="R55" s="234"/>
      <c r="S55" s="253">
        <f>P55+Q55+R55</f>
        <v>0</v>
      </c>
      <c r="T55" s="253">
        <f t="shared" si="17"/>
        <v>0</v>
      </c>
      <c r="U55" s="253">
        <f t="shared" si="17"/>
        <v>0</v>
      </c>
      <c r="V55" s="253">
        <f t="shared" si="17"/>
        <v>0</v>
      </c>
      <c r="W55" s="253">
        <f t="shared" si="17"/>
        <v>0</v>
      </c>
      <c r="X55" s="253">
        <f>U55+V55+W55</f>
        <v>0</v>
      </c>
      <c r="Y55" s="253"/>
      <c r="Z55" s="253"/>
      <c r="AA55" s="253" t="s">
        <v>1</v>
      </c>
      <c r="AB55" s="253"/>
      <c r="AC55" s="253"/>
      <c r="AD55" s="253"/>
      <c r="AE55" s="253"/>
      <c r="AF55" s="253"/>
      <c r="AG55" s="253">
        <f>AD55+AE55+AF55</f>
        <v>0</v>
      </c>
      <c r="AH55" s="253"/>
      <c r="AI55" s="253"/>
      <c r="AJ55" s="253" t="s">
        <v>1</v>
      </c>
      <c r="AK55" s="253"/>
      <c r="AL55" s="253"/>
      <c r="AM55" s="253"/>
      <c r="AN55" s="253"/>
      <c r="AO55" s="253"/>
      <c r="AP55" s="253">
        <f>AM55+AN55+AO55</f>
        <v>0</v>
      </c>
    </row>
    <row r="56" spans="1:42">
      <c r="A56" s="234">
        <v>3</v>
      </c>
      <c r="B56" s="104"/>
      <c r="C56" s="253"/>
      <c r="D56" s="253"/>
      <c r="E56" s="253"/>
      <c r="F56" s="253" t="s">
        <v>1</v>
      </c>
      <c r="G56" s="253" t="s">
        <v>1</v>
      </c>
      <c r="H56" s="253"/>
      <c r="I56" s="253"/>
      <c r="J56" s="253"/>
      <c r="K56" s="253"/>
      <c r="L56" s="253"/>
      <c r="M56" s="253">
        <f>J56+K56+L56</f>
        <v>0</v>
      </c>
      <c r="N56" s="253"/>
      <c r="O56" s="104"/>
      <c r="P56" s="234"/>
      <c r="Q56" s="234"/>
      <c r="R56" s="234"/>
      <c r="S56" s="253">
        <f>P56+Q56+R56</f>
        <v>0</v>
      </c>
      <c r="T56" s="253">
        <f t="shared" si="17"/>
        <v>0</v>
      </c>
      <c r="U56" s="253">
        <f t="shared" si="17"/>
        <v>0</v>
      </c>
      <c r="V56" s="253">
        <f t="shared" si="17"/>
        <v>0</v>
      </c>
      <c r="W56" s="253">
        <f t="shared" si="17"/>
        <v>0</v>
      </c>
      <c r="X56" s="253">
        <f>U56+V56+W56</f>
        <v>0</v>
      </c>
      <c r="Y56" s="253"/>
      <c r="Z56" s="253"/>
      <c r="AA56" s="253" t="s">
        <v>1</v>
      </c>
      <c r="AB56" s="253"/>
      <c r="AC56" s="253"/>
      <c r="AD56" s="253"/>
      <c r="AE56" s="253"/>
      <c r="AF56" s="253"/>
      <c r="AG56" s="253">
        <f>AD56+AE56+AF56</f>
        <v>0</v>
      </c>
      <c r="AH56" s="253"/>
      <c r="AI56" s="253"/>
      <c r="AJ56" s="253" t="s">
        <v>1</v>
      </c>
      <c r="AK56" s="253"/>
      <c r="AL56" s="253"/>
      <c r="AM56" s="253"/>
      <c r="AN56" s="253"/>
      <c r="AO56" s="253"/>
      <c r="AP56" s="253">
        <f>AM56+AN56+AO56</f>
        <v>0</v>
      </c>
    </row>
    <row r="57" spans="1:42" s="256" customFormat="1" ht="14.25">
      <c r="A57" s="251"/>
      <c r="B57" s="254" t="s">
        <v>110</v>
      </c>
      <c r="C57" s="255" t="s">
        <v>1</v>
      </c>
      <c r="D57" s="255"/>
      <c r="E57" s="255"/>
      <c r="F57" s="255" t="s">
        <v>1</v>
      </c>
      <c r="G57" s="255" t="s">
        <v>1</v>
      </c>
      <c r="H57" s="255" t="s">
        <v>1</v>
      </c>
      <c r="I57" s="255">
        <f>SUM(I54:I56)</f>
        <v>0</v>
      </c>
      <c r="J57" s="255">
        <f t="shared" ref="J57:R57" si="18">SUM(J54:J56)</f>
        <v>0</v>
      </c>
      <c r="K57" s="255">
        <f t="shared" si="18"/>
        <v>0</v>
      </c>
      <c r="L57" s="255">
        <f t="shared" si="18"/>
        <v>0</v>
      </c>
      <c r="M57" s="255">
        <f t="shared" si="18"/>
        <v>0</v>
      </c>
      <c r="N57" s="255" t="s">
        <v>1</v>
      </c>
      <c r="O57" s="255">
        <f t="shared" si="18"/>
        <v>0</v>
      </c>
      <c r="P57" s="255">
        <f t="shared" si="18"/>
        <v>0</v>
      </c>
      <c r="Q57" s="255">
        <f t="shared" si="18"/>
        <v>0</v>
      </c>
      <c r="R57" s="255">
        <f t="shared" si="18"/>
        <v>0</v>
      </c>
      <c r="S57" s="255">
        <f t="shared" ref="S57:X57" si="19">SUM(S54:S56)</f>
        <v>0</v>
      </c>
      <c r="T57" s="255">
        <f t="shared" si="19"/>
        <v>0</v>
      </c>
      <c r="U57" s="255">
        <f t="shared" si="19"/>
        <v>0</v>
      </c>
      <c r="V57" s="255">
        <f t="shared" si="19"/>
        <v>0</v>
      </c>
      <c r="W57" s="255">
        <f t="shared" si="19"/>
        <v>0</v>
      </c>
      <c r="X57" s="255">
        <f t="shared" si="19"/>
        <v>0</v>
      </c>
      <c r="Y57" s="255"/>
      <c r="Z57" s="255"/>
      <c r="AA57" s="255" t="s">
        <v>1</v>
      </c>
      <c r="AB57" s="255" t="s">
        <v>1</v>
      </c>
      <c r="AC57" s="255">
        <f>SUM(AC54:AC56)</f>
        <v>0</v>
      </c>
      <c r="AD57" s="255">
        <f>SUM(AD54:AD56)</f>
        <v>0</v>
      </c>
      <c r="AE57" s="255">
        <f>SUM(AE54:AE56)</f>
        <v>0</v>
      </c>
      <c r="AF57" s="255">
        <f>SUM(AF54:AF56)</f>
        <v>0</v>
      </c>
      <c r="AG57" s="255">
        <f>SUM(AG54:AG56)</f>
        <v>0</v>
      </c>
      <c r="AH57" s="255"/>
      <c r="AI57" s="255"/>
      <c r="AJ57" s="255" t="s">
        <v>1</v>
      </c>
      <c r="AK57" s="255" t="s">
        <v>1</v>
      </c>
      <c r="AL57" s="255">
        <f>SUM(AL54:AL56)</f>
        <v>0</v>
      </c>
      <c r="AM57" s="255">
        <f>SUM(AM54:AM56)</f>
        <v>0</v>
      </c>
      <c r="AN57" s="255">
        <f>SUM(AN54:AN56)</f>
        <v>0</v>
      </c>
      <c r="AO57" s="255">
        <f>SUM(AO54:AO56)</f>
        <v>0</v>
      </c>
      <c r="AP57" s="255">
        <f>SUM(AP54:AP56)</f>
        <v>0</v>
      </c>
    </row>
    <row r="58" spans="1:42" s="256" customFormat="1" ht="14.25">
      <c r="A58" s="251"/>
      <c r="B58" s="283"/>
      <c r="C58" s="330"/>
      <c r="D58" s="330"/>
      <c r="E58" s="330"/>
      <c r="F58" s="255"/>
      <c r="G58" s="255"/>
      <c r="H58" s="255"/>
      <c r="I58" s="255"/>
      <c r="J58" s="255"/>
      <c r="K58" s="255"/>
      <c r="L58" s="255"/>
      <c r="M58" s="255"/>
      <c r="N58" s="255"/>
      <c r="O58" s="255"/>
      <c r="P58" s="255"/>
      <c r="Q58" s="255"/>
      <c r="R58" s="255"/>
      <c r="S58" s="255"/>
      <c r="T58" s="255"/>
      <c r="U58" s="255"/>
      <c r="V58" s="255"/>
      <c r="W58" s="255"/>
      <c r="X58" s="255"/>
      <c r="Y58" s="330"/>
      <c r="Z58" s="330"/>
      <c r="AA58" s="255"/>
      <c r="AB58" s="255"/>
      <c r="AC58" s="255"/>
      <c r="AD58" s="255"/>
      <c r="AE58" s="255"/>
      <c r="AF58" s="255"/>
      <c r="AG58" s="255"/>
      <c r="AH58" s="330"/>
      <c r="AI58" s="330"/>
      <c r="AJ58" s="255"/>
      <c r="AK58" s="255"/>
      <c r="AL58" s="255"/>
      <c r="AM58" s="255"/>
      <c r="AN58" s="255"/>
      <c r="AO58" s="255"/>
      <c r="AP58" s="255"/>
    </row>
    <row r="59" spans="1:42" s="256" customFormat="1" ht="30" customHeight="1">
      <c r="A59" s="251"/>
      <c r="B59" s="598" t="s">
        <v>465</v>
      </c>
      <c r="C59" s="255" t="s">
        <v>1</v>
      </c>
      <c r="D59" s="255"/>
      <c r="E59" s="255"/>
      <c r="F59" s="255" t="s">
        <v>1</v>
      </c>
      <c r="G59" s="255" t="s">
        <v>1</v>
      </c>
      <c r="H59" s="255" t="s">
        <v>1</v>
      </c>
      <c r="I59" s="255">
        <f>I13+I20+I35+I50+I57</f>
        <v>0</v>
      </c>
      <c r="J59" s="255">
        <f t="shared" ref="J59:X59" si="20">J13+J20+J35+J50+J57</f>
        <v>0</v>
      </c>
      <c r="K59" s="255">
        <f t="shared" si="20"/>
        <v>0</v>
      </c>
      <c r="L59" s="255">
        <f t="shared" si="20"/>
        <v>0</v>
      </c>
      <c r="M59" s="255">
        <f t="shared" si="20"/>
        <v>0</v>
      </c>
      <c r="N59" s="255" t="s">
        <v>1</v>
      </c>
      <c r="O59" s="255">
        <f t="shared" si="20"/>
        <v>0</v>
      </c>
      <c r="P59" s="255">
        <f t="shared" si="20"/>
        <v>0</v>
      </c>
      <c r="Q59" s="255">
        <f t="shared" si="20"/>
        <v>0</v>
      </c>
      <c r="R59" s="255">
        <f t="shared" si="20"/>
        <v>0</v>
      </c>
      <c r="S59" s="255">
        <f t="shared" si="20"/>
        <v>0</v>
      </c>
      <c r="T59" s="255">
        <f t="shared" si="20"/>
        <v>0</v>
      </c>
      <c r="U59" s="255">
        <f t="shared" si="20"/>
        <v>0</v>
      </c>
      <c r="V59" s="255">
        <f t="shared" si="20"/>
        <v>0</v>
      </c>
      <c r="W59" s="255">
        <f t="shared" si="20"/>
        <v>0</v>
      </c>
      <c r="X59" s="255">
        <f t="shared" si="20"/>
        <v>0</v>
      </c>
      <c r="Y59" s="255"/>
      <c r="Z59" s="255"/>
      <c r="AA59" s="255" t="s">
        <v>1</v>
      </c>
      <c r="AB59" s="255" t="s">
        <v>1</v>
      </c>
      <c r="AC59" s="255">
        <f>AC13+AC20+AC35+AC50+AC57</f>
        <v>0</v>
      </c>
      <c r="AD59" s="255">
        <f>AD13+AD20+AD35+AD50+AD57</f>
        <v>0</v>
      </c>
      <c r="AE59" s="255">
        <f>AE13+AE20+AE35+AE50+AE57</f>
        <v>0</v>
      </c>
      <c r="AF59" s="255">
        <f>AF13+AF20+AF35+AF50+AF57</f>
        <v>0</v>
      </c>
      <c r="AG59" s="255">
        <f>AG13+AG20+AG35+AG50+AG57</f>
        <v>0</v>
      </c>
      <c r="AH59" s="255"/>
      <c r="AI59" s="255"/>
      <c r="AJ59" s="255" t="s">
        <v>1</v>
      </c>
      <c r="AK59" s="255" t="s">
        <v>1</v>
      </c>
      <c r="AL59" s="255">
        <f>AL13+AL20+AL35+AL50+AL57</f>
        <v>0</v>
      </c>
      <c r="AM59" s="255">
        <f>AM13+AM20+AM35+AM50+AM57</f>
        <v>0</v>
      </c>
      <c r="AN59" s="255">
        <f>AN13+AN20+AN35+AN50+AN57</f>
        <v>0</v>
      </c>
      <c r="AO59" s="255">
        <f>AO13+AO20+AO35+AO50+AO57</f>
        <v>0</v>
      </c>
      <c r="AP59" s="255">
        <f>AP13+AP20+AP35+AP50+AP57</f>
        <v>0</v>
      </c>
    </row>
    <row r="60" spans="1:42" s="16" customFormat="1" ht="12.75">
      <c r="A60" s="43"/>
      <c r="B60" s="265"/>
      <c r="C60" s="45"/>
      <c r="D60" s="45"/>
      <c r="E60" s="45"/>
      <c r="F60" s="45"/>
      <c r="G60" s="45"/>
      <c r="H60" s="45"/>
      <c r="I60" s="45"/>
      <c r="J60" s="45"/>
      <c r="K60" s="45"/>
      <c r="L60" s="45"/>
      <c r="M60" s="45"/>
      <c r="N60" s="45"/>
      <c r="O60" s="45"/>
      <c r="P60" s="45"/>
      <c r="Q60" s="45"/>
      <c r="S60" s="45"/>
      <c r="T60" s="45"/>
      <c r="U60" s="45"/>
      <c r="V60" s="45"/>
      <c r="Y60" s="45"/>
      <c r="Z60" s="45"/>
      <c r="AA60" s="45"/>
      <c r="AB60" s="45"/>
      <c r="AC60" s="45"/>
      <c r="AD60" s="45"/>
      <c r="AE60" s="45"/>
      <c r="AF60" s="45"/>
      <c r="AG60" s="45"/>
      <c r="AH60" s="45"/>
      <c r="AI60" s="45"/>
      <c r="AJ60" s="45"/>
      <c r="AK60" s="45"/>
      <c r="AL60" s="45"/>
      <c r="AM60" s="45"/>
      <c r="AN60" s="45"/>
      <c r="AO60" s="45"/>
      <c r="AP60" s="45"/>
    </row>
    <row r="61" spans="1:42">
      <c r="B61" s="5" t="s">
        <v>238</v>
      </c>
    </row>
    <row r="62" spans="1:42" ht="27.75" customHeight="1">
      <c r="B62" s="331" t="s">
        <v>450</v>
      </c>
      <c r="C62" s="190"/>
      <c r="D62" s="331"/>
      <c r="E62" s="331"/>
      <c r="F62" s="331"/>
      <c r="G62" s="331"/>
      <c r="Y62" s="331"/>
      <c r="Z62" s="331"/>
      <c r="AA62" s="331"/>
      <c r="AH62" s="331"/>
      <c r="AI62" s="331"/>
      <c r="AJ62" s="331"/>
    </row>
    <row r="63" spans="1:42" ht="37.5" customHeight="1">
      <c r="B63" s="942" t="s">
        <v>449</v>
      </c>
      <c r="C63" s="943"/>
      <c r="D63" s="943"/>
      <c r="E63" s="943"/>
      <c r="F63" s="943"/>
      <c r="G63" s="943"/>
      <c r="H63" s="943"/>
      <c r="I63" s="943"/>
    </row>
    <row r="64" spans="1:42" ht="29.25" customHeight="1">
      <c r="B64" s="333" t="s">
        <v>307</v>
      </c>
      <c r="C64" s="331"/>
      <c r="D64" s="331"/>
      <c r="E64" s="331"/>
      <c r="F64" s="331"/>
      <c r="G64" s="331"/>
      <c r="Y64" s="331"/>
      <c r="Z64" s="331"/>
      <c r="AA64" s="331"/>
      <c r="AH64" s="331"/>
      <c r="AI64" s="331"/>
      <c r="AJ64" s="331"/>
    </row>
  </sheetData>
  <mergeCells count="4">
    <mergeCell ref="Q2:S2"/>
    <mergeCell ref="O4:S4"/>
    <mergeCell ref="T4:X4"/>
    <mergeCell ref="B63:I63"/>
  </mergeCells>
  <phoneticPr fontId="2" type="noConversion"/>
  <pageMargins left="0.75" right="0.75" top="1" bottom="1" header="0.5" footer="0.5"/>
  <pageSetup paperSize="9" orientation="portrait" r:id="rId1"/>
  <headerFooter alignWithMargins="0"/>
</worksheet>
</file>

<file path=xl/worksheets/sheet21.xml><?xml version="1.0" encoding="utf-8"?>
<worksheet xmlns="http://schemas.openxmlformats.org/spreadsheetml/2006/main" xmlns:r="http://schemas.openxmlformats.org/officeDocument/2006/relationships">
  <dimension ref="A1:AL20"/>
  <sheetViews>
    <sheetView topLeftCell="Q1" workbookViewId="0">
      <selection activeCell="Z17" sqref="Z17"/>
    </sheetView>
  </sheetViews>
  <sheetFormatPr defaultRowHeight="13.5"/>
  <cols>
    <col min="1" max="1" width="3.5703125" style="5" customWidth="1"/>
    <col min="2" max="2" width="26.7109375" style="5" customWidth="1"/>
    <col min="3" max="4" width="8" style="5" customWidth="1"/>
    <col min="5" max="5" width="8.42578125" style="5" customWidth="1"/>
    <col min="6" max="6" width="11" style="382" customWidth="1"/>
    <col min="7" max="7" width="9" style="5" customWidth="1"/>
    <col min="8" max="8" width="9.28515625" style="5" customWidth="1"/>
    <col min="9" max="10" width="9.5703125" style="5" customWidth="1"/>
    <col min="11" max="11" width="8" style="5" customWidth="1"/>
    <col min="12" max="13" width="8.42578125" style="5" customWidth="1"/>
    <col min="14" max="14" width="9.85546875" style="382" customWidth="1"/>
    <col min="15" max="15" width="10.28515625" style="5" customWidth="1"/>
    <col min="16" max="16" width="9.140625" style="5"/>
    <col min="17" max="17" width="9.42578125" style="5" customWidth="1"/>
    <col min="18" max="18" width="9.85546875" style="5" customWidth="1"/>
    <col min="19" max="21" width="8.42578125" style="4" customWidth="1"/>
    <col min="22" max="22" width="9.85546875" style="5" customWidth="1"/>
    <col min="23" max="24" width="8" style="5" customWidth="1"/>
    <col min="25" max="25" width="8.42578125" style="5" customWidth="1"/>
    <col min="26" max="26" width="11" style="382" customWidth="1"/>
    <col min="27" max="27" width="9" style="5" customWidth="1"/>
    <col min="28" max="28" width="9.28515625" style="5" customWidth="1"/>
    <col min="29" max="30" width="9.5703125" style="5" customWidth="1"/>
    <col min="31" max="32" width="8" style="5" customWidth="1"/>
    <col min="33" max="33" width="8.42578125" style="5" customWidth="1"/>
    <col min="34" max="34" width="11" style="382" customWidth="1"/>
    <col min="35" max="35" width="9" style="5" customWidth="1"/>
    <col min="36" max="36" width="9.28515625" style="5" customWidth="1"/>
    <col min="37" max="38" width="9.5703125" style="5" customWidth="1"/>
    <col min="39" max="16384" width="9.140625" style="5"/>
  </cols>
  <sheetData>
    <row r="1" spans="1:38" ht="16.5">
      <c r="A1" s="32"/>
      <c r="B1" s="243" t="s">
        <v>225</v>
      </c>
      <c r="C1" s="33"/>
      <c r="D1" s="33"/>
      <c r="E1" s="33"/>
      <c r="G1" s="33"/>
      <c r="H1" s="33"/>
      <c r="I1" s="33"/>
      <c r="J1" s="3"/>
      <c r="K1" s="23"/>
      <c r="L1" s="189"/>
      <c r="M1" s="23"/>
      <c r="N1" s="422"/>
      <c r="O1" s="189"/>
      <c r="P1" s="23"/>
      <c r="Q1" s="335"/>
      <c r="R1" s="137" t="s">
        <v>248</v>
      </c>
      <c r="S1" s="189"/>
      <c r="T1" s="189"/>
      <c r="U1" s="189"/>
      <c r="V1" s="23"/>
      <c r="W1" s="33"/>
      <c r="X1" s="33"/>
      <c r="Y1" s="33"/>
      <c r="AA1" s="33"/>
      <c r="AB1" s="33"/>
      <c r="AC1" s="33"/>
      <c r="AD1" s="3"/>
      <c r="AE1" s="33"/>
      <c r="AF1" s="33"/>
      <c r="AG1" s="33"/>
      <c r="AI1" s="33"/>
      <c r="AJ1" s="33"/>
      <c r="AK1" s="33"/>
      <c r="AL1" s="3"/>
    </row>
    <row r="2" spans="1:38" ht="16.5" customHeight="1" thickBot="1">
      <c r="A2" s="32"/>
      <c r="B2" s="24"/>
      <c r="C2" s="186"/>
      <c r="D2" s="186"/>
      <c r="E2" s="186"/>
      <c r="F2" s="383"/>
      <c r="G2" s="186"/>
      <c r="H2" s="24"/>
      <c r="I2" s="186"/>
      <c r="J2" s="187"/>
      <c r="K2" s="9"/>
      <c r="L2" s="9"/>
      <c r="M2" s="187"/>
      <c r="N2" s="409"/>
      <c r="O2" s="244"/>
      <c r="P2" s="245"/>
      <c r="Q2" s="877" t="s">
        <v>27</v>
      </c>
      <c r="R2" s="877"/>
      <c r="S2" s="877"/>
      <c r="T2" s="137"/>
      <c r="U2" s="137"/>
      <c r="V2" s="152"/>
      <c r="W2" s="9"/>
      <c r="X2" s="9"/>
      <c r="Y2" s="9"/>
      <c r="Z2" s="419"/>
      <c r="AA2" s="9"/>
      <c r="AB2" s="6"/>
      <c r="AC2" s="9"/>
      <c r="AD2" s="187"/>
      <c r="AE2" s="9"/>
      <c r="AF2" s="9"/>
      <c r="AG2" s="9"/>
      <c r="AH2" s="419"/>
      <c r="AI2" s="9"/>
      <c r="AJ2" s="6"/>
      <c r="AK2" s="9"/>
      <c r="AL2" s="187"/>
    </row>
    <row r="3" spans="1:38" s="190" customFormat="1" ht="25.5" customHeight="1">
      <c r="A3" s="32"/>
      <c r="B3" s="449" t="s">
        <v>28</v>
      </c>
      <c r="C3" s="138"/>
      <c r="D3" s="138"/>
      <c r="E3" s="138"/>
      <c r="F3" s="384"/>
      <c r="G3" s="33"/>
      <c r="H3" s="188"/>
      <c r="I3" s="33"/>
      <c r="J3" s="33"/>
      <c r="K3" s="33"/>
      <c r="L3" s="138"/>
      <c r="M3" s="189"/>
      <c r="N3" s="393"/>
      <c r="O3" s="36"/>
      <c r="P3" s="189"/>
      <c r="Q3" s="33"/>
      <c r="R3" s="43" t="s">
        <v>223</v>
      </c>
      <c r="S3" s="36"/>
      <c r="T3" s="36"/>
      <c r="U3" s="36"/>
      <c r="V3" s="189"/>
      <c r="W3" s="138"/>
      <c r="X3" s="138"/>
      <c r="Y3" s="138"/>
      <c r="Z3" s="384"/>
      <c r="AA3" s="33"/>
      <c r="AB3" s="188"/>
      <c r="AC3" s="33"/>
      <c r="AD3" s="33"/>
      <c r="AE3" s="138"/>
      <c r="AF3" s="138"/>
      <c r="AG3" s="138"/>
      <c r="AH3" s="384"/>
      <c r="AI3" s="33"/>
      <c r="AJ3" s="188"/>
      <c r="AK3" s="33"/>
      <c r="AL3" s="33"/>
    </row>
    <row r="4" spans="1:38" ht="17.25" customHeight="1">
      <c r="A4" s="266"/>
      <c r="B4" s="267"/>
      <c r="C4" s="268" t="s">
        <v>567</v>
      </c>
      <c r="D4" s="268"/>
      <c r="E4" s="268"/>
      <c r="F4" s="420"/>
      <c r="G4" s="269"/>
      <c r="H4" s="270"/>
      <c r="I4" s="271"/>
      <c r="J4" s="272"/>
      <c r="K4" s="273" t="s">
        <v>392</v>
      </c>
      <c r="L4" s="268"/>
      <c r="M4" s="268"/>
      <c r="N4" s="420"/>
      <c r="O4" s="274"/>
      <c r="P4" s="271"/>
      <c r="Q4" s="272"/>
      <c r="R4" s="272"/>
      <c r="S4" s="951" t="s">
        <v>260</v>
      </c>
      <c r="T4" s="949"/>
      <c r="U4" s="949"/>
      <c r="V4" s="950"/>
      <c r="W4" s="268" t="s">
        <v>568</v>
      </c>
      <c r="X4" s="268"/>
      <c r="Y4" s="268"/>
      <c r="Z4" s="420"/>
      <c r="AA4" s="269"/>
      <c r="AB4" s="270"/>
      <c r="AC4" s="271"/>
      <c r="AD4" s="272"/>
      <c r="AE4" s="268" t="s">
        <v>569</v>
      </c>
      <c r="AF4" s="268"/>
      <c r="AG4" s="268"/>
      <c r="AH4" s="420"/>
      <c r="AI4" s="269"/>
      <c r="AJ4" s="270"/>
      <c r="AK4" s="271"/>
      <c r="AL4" s="272"/>
    </row>
    <row r="5" spans="1:38" s="190" customFormat="1" ht="16.5" customHeight="1">
      <c r="A5" s="275"/>
      <c r="B5" s="276"/>
      <c r="C5" s="266"/>
      <c r="D5" s="266"/>
      <c r="E5" s="266"/>
      <c r="F5" s="421" t="s">
        <v>258</v>
      </c>
      <c r="G5" s="277"/>
      <c r="H5" s="278"/>
      <c r="I5" s="272"/>
      <c r="J5" s="246"/>
      <c r="K5" s="266"/>
      <c r="L5" s="266"/>
      <c r="M5" s="266"/>
      <c r="N5" s="393"/>
      <c r="O5" s="279" t="s">
        <v>258</v>
      </c>
      <c r="P5" s="279"/>
      <c r="Q5" s="23"/>
      <c r="R5" s="246"/>
      <c r="S5" s="266"/>
      <c r="T5" s="957" t="s">
        <v>255</v>
      </c>
      <c r="U5" s="957" t="s">
        <v>258</v>
      </c>
      <c r="V5" s="266"/>
      <c r="W5" s="266"/>
      <c r="X5" s="266"/>
      <c r="Y5" s="266"/>
      <c r="Z5" s="421" t="s">
        <v>258</v>
      </c>
      <c r="AA5" s="277"/>
      <c r="AB5" s="278"/>
      <c r="AC5" s="272"/>
      <c r="AD5" s="246"/>
      <c r="AE5" s="266"/>
      <c r="AF5" s="266"/>
      <c r="AG5" s="266"/>
      <c r="AH5" s="421" t="s">
        <v>258</v>
      </c>
      <c r="AI5" s="277"/>
      <c r="AJ5" s="278"/>
      <c r="AK5" s="272"/>
      <c r="AL5" s="246"/>
    </row>
    <row r="6" spans="1:38" s="190" customFormat="1" ht="89.25">
      <c r="A6" s="250" t="s">
        <v>111</v>
      </c>
      <c r="B6" s="66" t="s">
        <v>226</v>
      </c>
      <c r="C6" s="66" t="s">
        <v>218</v>
      </c>
      <c r="D6" s="66" t="s">
        <v>254</v>
      </c>
      <c r="E6" s="282" t="s">
        <v>255</v>
      </c>
      <c r="F6" s="580" t="s">
        <v>333</v>
      </c>
      <c r="G6" s="299" t="s">
        <v>315</v>
      </c>
      <c r="H6" s="299" t="s">
        <v>256</v>
      </c>
      <c r="I6" s="299" t="s">
        <v>316</v>
      </c>
      <c r="J6" s="282" t="s">
        <v>257</v>
      </c>
      <c r="K6" s="66" t="s">
        <v>218</v>
      </c>
      <c r="L6" s="66" t="s">
        <v>254</v>
      </c>
      <c r="M6" s="282" t="s">
        <v>255</v>
      </c>
      <c r="N6" s="581" t="s">
        <v>333</v>
      </c>
      <c r="O6" s="299" t="s">
        <v>315</v>
      </c>
      <c r="P6" s="299" t="s">
        <v>256</v>
      </c>
      <c r="Q6" s="299" t="s">
        <v>316</v>
      </c>
      <c r="R6" s="282" t="s">
        <v>257</v>
      </c>
      <c r="S6" s="66" t="s">
        <v>218</v>
      </c>
      <c r="T6" s="958"/>
      <c r="U6" s="958"/>
      <c r="V6" s="66" t="s">
        <v>259</v>
      </c>
      <c r="W6" s="66" t="s">
        <v>218</v>
      </c>
      <c r="X6" s="66" t="s">
        <v>254</v>
      </c>
      <c r="Y6" s="282" t="s">
        <v>255</v>
      </c>
      <c r="Z6" s="580" t="s">
        <v>333</v>
      </c>
      <c r="AA6" s="299" t="s">
        <v>315</v>
      </c>
      <c r="AB6" s="299" t="s">
        <v>256</v>
      </c>
      <c r="AC6" s="299" t="s">
        <v>316</v>
      </c>
      <c r="AD6" s="282" t="s">
        <v>257</v>
      </c>
      <c r="AE6" s="66" t="s">
        <v>218</v>
      </c>
      <c r="AF6" s="66" t="s">
        <v>254</v>
      </c>
      <c r="AG6" s="282" t="s">
        <v>255</v>
      </c>
      <c r="AH6" s="580" t="s">
        <v>333</v>
      </c>
      <c r="AI6" s="299" t="s">
        <v>315</v>
      </c>
      <c r="AJ6" s="299" t="s">
        <v>256</v>
      </c>
      <c r="AK6" s="299" t="s">
        <v>316</v>
      </c>
      <c r="AL6" s="282" t="s">
        <v>257</v>
      </c>
    </row>
    <row r="7" spans="1:38" s="15" customFormat="1" ht="12.75">
      <c r="A7" s="127">
        <v>1</v>
      </c>
      <c r="B7" s="127">
        <v>2</v>
      </c>
      <c r="C7" s="250">
        <v>3</v>
      </c>
      <c r="D7" s="127">
        <v>4</v>
      </c>
      <c r="E7" s="127">
        <v>5</v>
      </c>
      <c r="F7" s="394">
        <v>6</v>
      </c>
      <c r="G7" s="127">
        <v>7</v>
      </c>
      <c r="H7" s="127">
        <v>8</v>
      </c>
      <c r="I7" s="250">
        <v>9</v>
      </c>
      <c r="J7" s="127">
        <v>10</v>
      </c>
      <c r="K7" s="127">
        <v>11</v>
      </c>
      <c r="L7" s="250">
        <v>12</v>
      </c>
      <c r="M7" s="127">
        <v>13</v>
      </c>
      <c r="N7" s="394">
        <v>14</v>
      </c>
      <c r="O7" s="250">
        <v>15</v>
      </c>
      <c r="P7" s="127">
        <v>16</v>
      </c>
      <c r="Q7" s="127">
        <v>17</v>
      </c>
      <c r="R7" s="250">
        <v>18</v>
      </c>
      <c r="S7" s="127">
        <v>19</v>
      </c>
      <c r="T7" s="127">
        <v>20</v>
      </c>
      <c r="U7" s="250">
        <v>21</v>
      </c>
      <c r="V7" s="127">
        <v>22</v>
      </c>
      <c r="W7" s="250">
        <v>23</v>
      </c>
      <c r="X7" s="127">
        <v>24</v>
      </c>
      <c r="Y7" s="250">
        <v>25</v>
      </c>
      <c r="Z7" s="127">
        <v>26</v>
      </c>
      <c r="AA7" s="250">
        <v>27</v>
      </c>
      <c r="AB7" s="127">
        <v>28</v>
      </c>
      <c r="AC7" s="250">
        <v>29</v>
      </c>
      <c r="AD7" s="127">
        <v>30</v>
      </c>
      <c r="AE7" s="250">
        <v>31</v>
      </c>
      <c r="AF7" s="127">
        <v>32</v>
      </c>
      <c r="AG7" s="250">
        <v>33</v>
      </c>
      <c r="AH7" s="127">
        <v>34</v>
      </c>
      <c r="AI7" s="250">
        <v>35</v>
      </c>
      <c r="AJ7" s="127">
        <v>36</v>
      </c>
      <c r="AK7" s="250">
        <v>37</v>
      </c>
      <c r="AL7" s="127">
        <v>38</v>
      </c>
    </row>
    <row r="8" spans="1:38">
      <c r="A8" s="104"/>
      <c r="B8" s="252" t="s">
        <v>261</v>
      </c>
      <c r="C8" s="104"/>
      <c r="D8" s="104"/>
      <c r="E8" s="234"/>
      <c r="F8" s="397"/>
      <c r="G8" s="234"/>
      <c r="H8" s="234"/>
      <c r="I8" s="234"/>
      <c r="J8" s="234"/>
      <c r="K8" s="104"/>
      <c r="L8" s="104"/>
      <c r="M8" s="234"/>
      <c r="N8" s="397"/>
      <c r="O8" s="234"/>
      <c r="P8" s="234"/>
      <c r="Q8" s="234"/>
      <c r="R8" s="234"/>
      <c r="S8" s="253"/>
      <c r="T8" s="253"/>
      <c r="U8" s="253"/>
      <c r="V8" s="72"/>
      <c r="W8" s="104"/>
      <c r="X8" s="104"/>
      <c r="Y8" s="234"/>
      <c r="Z8" s="397"/>
      <c r="AA8" s="234"/>
      <c r="AB8" s="234"/>
      <c r="AC8" s="234"/>
      <c r="AD8" s="234"/>
      <c r="AE8" s="104"/>
      <c r="AF8" s="104"/>
      <c r="AG8" s="234"/>
      <c r="AH8" s="397"/>
      <c r="AI8" s="234"/>
      <c r="AJ8" s="234"/>
      <c r="AK8" s="234"/>
      <c r="AL8" s="234"/>
    </row>
    <row r="9" spans="1:38">
      <c r="A9" s="104"/>
      <c r="B9" s="252"/>
      <c r="C9" s="104"/>
      <c r="D9" s="104"/>
      <c r="E9" s="234"/>
      <c r="F9" s="397"/>
      <c r="G9" s="234"/>
      <c r="H9" s="234"/>
      <c r="I9" s="234"/>
      <c r="J9" s="234"/>
      <c r="K9" s="104"/>
      <c r="L9" s="104"/>
      <c r="M9" s="234"/>
      <c r="N9" s="397"/>
      <c r="O9" s="234"/>
      <c r="P9" s="234"/>
      <c r="Q9" s="234"/>
      <c r="R9" s="234"/>
      <c r="S9" s="253"/>
      <c r="T9" s="253"/>
      <c r="U9" s="253"/>
      <c r="V9" s="72"/>
      <c r="W9" s="104"/>
      <c r="X9" s="104"/>
      <c r="Y9" s="234"/>
      <c r="Z9" s="397"/>
      <c r="AA9" s="234"/>
      <c r="AB9" s="234"/>
      <c r="AC9" s="234"/>
      <c r="AD9" s="234"/>
      <c r="AE9" s="104"/>
      <c r="AF9" s="104"/>
      <c r="AG9" s="234"/>
      <c r="AH9" s="397"/>
      <c r="AI9" s="234"/>
      <c r="AJ9" s="234"/>
      <c r="AK9" s="234"/>
      <c r="AL9" s="234"/>
    </row>
    <row r="10" spans="1:38">
      <c r="A10" s="104"/>
      <c r="B10" s="254" t="s">
        <v>110</v>
      </c>
      <c r="C10" s="253">
        <f>SUM(C12:C20)</f>
        <v>0</v>
      </c>
      <c r="D10" s="253" t="s">
        <v>1</v>
      </c>
      <c r="E10" s="253">
        <f t="shared" ref="E10:V10" si="0">SUM(E12:E20)</f>
        <v>0</v>
      </c>
      <c r="F10" s="423">
        <f t="shared" si="0"/>
        <v>0</v>
      </c>
      <c r="G10" s="253">
        <f t="shared" si="0"/>
        <v>0</v>
      </c>
      <c r="H10" s="253">
        <f t="shared" si="0"/>
        <v>0</v>
      </c>
      <c r="I10" s="253">
        <f t="shared" si="0"/>
        <v>0</v>
      </c>
      <c r="J10" s="253">
        <f t="shared" si="0"/>
        <v>0</v>
      </c>
      <c r="K10" s="253">
        <f t="shared" si="0"/>
        <v>0</v>
      </c>
      <c r="L10" s="253" t="s">
        <v>1</v>
      </c>
      <c r="M10" s="253">
        <f>SUM(M12:M20)</f>
        <v>0</v>
      </c>
      <c r="N10" s="423">
        <f t="shared" si="0"/>
        <v>0</v>
      </c>
      <c r="O10" s="253">
        <f t="shared" si="0"/>
        <v>0</v>
      </c>
      <c r="P10" s="253">
        <f t="shared" si="0"/>
        <v>0</v>
      </c>
      <c r="Q10" s="253">
        <f t="shared" si="0"/>
        <v>0</v>
      </c>
      <c r="R10" s="253">
        <f t="shared" si="0"/>
        <v>0</v>
      </c>
      <c r="S10" s="253">
        <f t="shared" si="0"/>
        <v>0</v>
      </c>
      <c r="T10" s="253">
        <f t="shared" si="0"/>
        <v>0</v>
      </c>
      <c r="U10" s="253">
        <f t="shared" si="0"/>
        <v>0</v>
      </c>
      <c r="V10" s="253">
        <f t="shared" si="0"/>
        <v>0</v>
      </c>
      <c r="W10" s="253">
        <f>SUM(W12:W20)</f>
        <v>0</v>
      </c>
      <c r="X10" s="253" t="s">
        <v>1</v>
      </c>
      <c r="Y10" s="253">
        <f t="shared" ref="Y10:AD10" si="1">SUM(Y12:Y20)</f>
        <v>0</v>
      </c>
      <c r="Z10" s="423">
        <f t="shared" si="1"/>
        <v>0</v>
      </c>
      <c r="AA10" s="253">
        <f t="shared" si="1"/>
        <v>0</v>
      </c>
      <c r="AB10" s="253">
        <f t="shared" si="1"/>
        <v>0</v>
      </c>
      <c r="AC10" s="253">
        <f t="shared" si="1"/>
        <v>0</v>
      </c>
      <c r="AD10" s="253">
        <f t="shared" si="1"/>
        <v>0</v>
      </c>
      <c r="AE10" s="253">
        <f>SUM(AE12:AE20)</f>
        <v>0</v>
      </c>
      <c r="AF10" s="253" t="s">
        <v>1</v>
      </c>
      <c r="AG10" s="253">
        <f t="shared" ref="AG10:AL10" si="2">SUM(AG12:AG20)</f>
        <v>0</v>
      </c>
      <c r="AH10" s="423">
        <f t="shared" si="2"/>
        <v>0</v>
      </c>
      <c r="AI10" s="253">
        <f t="shared" si="2"/>
        <v>0</v>
      </c>
      <c r="AJ10" s="253">
        <f t="shared" si="2"/>
        <v>0</v>
      </c>
      <c r="AK10" s="253">
        <f t="shared" si="2"/>
        <v>0</v>
      </c>
      <c r="AL10" s="253">
        <f t="shared" si="2"/>
        <v>0</v>
      </c>
    </row>
    <row r="11" spans="1:38">
      <c r="A11" s="104"/>
      <c r="B11" s="205" t="s">
        <v>123</v>
      </c>
      <c r="C11" s="104"/>
      <c r="D11" s="104"/>
      <c r="E11" s="234"/>
      <c r="F11" s="397"/>
      <c r="G11" s="234"/>
      <c r="H11" s="234"/>
      <c r="I11" s="234"/>
      <c r="J11" s="234"/>
      <c r="K11" s="104"/>
      <c r="L11" s="104"/>
      <c r="M11" s="234"/>
      <c r="N11" s="397"/>
      <c r="O11" s="234"/>
      <c r="P11" s="234"/>
      <c r="Q11" s="234"/>
      <c r="R11" s="234"/>
      <c r="S11" s="253"/>
      <c r="T11" s="253"/>
      <c r="U11" s="253"/>
      <c r="V11" s="72"/>
      <c r="W11" s="104"/>
      <c r="X11" s="104"/>
      <c r="Y11" s="234"/>
      <c r="Z11" s="397"/>
      <c r="AA11" s="234"/>
      <c r="AB11" s="234"/>
      <c r="AC11" s="234"/>
      <c r="AD11" s="234"/>
      <c r="AE11" s="104"/>
      <c r="AF11" s="104"/>
      <c r="AG11" s="234"/>
      <c r="AH11" s="397"/>
      <c r="AI11" s="234"/>
      <c r="AJ11" s="234"/>
      <c r="AK11" s="234"/>
      <c r="AL11" s="234"/>
    </row>
    <row r="12" spans="1:38" ht="18.95" customHeight="1">
      <c r="A12" s="104">
        <v>1</v>
      </c>
      <c r="B12" s="104"/>
      <c r="C12" s="104"/>
      <c r="D12" s="104"/>
      <c r="E12" s="234"/>
      <c r="F12" s="397"/>
      <c r="G12" s="234"/>
      <c r="H12" s="234"/>
      <c r="I12" s="234"/>
      <c r="J12" s="253">
        <f t="shared" ref="J12:J20" si="3">E12+G12+H12+I12</f>
        <v>0</v>
      </c>
      <c r="K12" s="104"/>
      <c r="L12" s="104"/>
      <c r="M12" s="234"/>
      <c r="N12" s="397"/>
      <c r="O12" s="234"/>
      <c r="P12" s="234"/>
      <c r="Q12" s="234"/>
      <c r="R12" s="253">
        <f>M12+O12+P12+Q12</f>
        <v>0</v>
      </c>
      <c r="S12" s="253">
        <f t="shared" ref="S12:S20" si="4">C12-K12</f>
        <v>0</v>
      </c>
      <c r="T12" s="253">
        <f t="shared" ref="T12:T20" si="5">+E12-M12</f>
        <v>0</v>
      </c>
      <c r="U12" s="253">
        <f t="shared" ref="U12:U20" si="6">+G12+H12+I12-O12-P12-Q12</f>
        <v>0</v>
      </c>
      <c r="V12" s="76">
        <f>J12-R12</f>
        <v>0</v>
      </c>
      <c r="W12" s="104"/>
      <c r="X12" s="104"/>
      <c r="Y12" s="234"/>
      <c r="Z12" s="397"/>
      <c r="AA12" s="234"/>
      <c r="AB12" s="234"/>
      <c r="AC12" s="234"/>
      <c r="AD12" s="253">
        <f t="shared" ref="AD12:AD20" si="7">Y12+AA12+AB12+AC12</f>
        <v>0</v>
      </c>
      <c r="AE12" s="104"/>
      <c r="AF12" s="104"/>
      <c r="AG12" s="234"/>
      <c r="AH12" s="397"/>
      <c r="AI12" s="234"/>
      <c r="AJ12" s="234"/>
      <c r="AK12" s="234"/>
      <c r="AL12" s="253">
        <f t="shared" ref="AL12:AL20" si="8">AG12+AI12+AJ12+AK12</f>
        <v>0</v>
      </c>
    </row>
    <row r="13" spans="1:38" ht="18.95" customHeight="1">
      <c r="A13" s="104">
        <v>2</v>
      </c>
      <c r="B13" s="104"/>
      <c r="C13" s="104"/>
      <c r="D13" s="104"/>
      <c r="E13" s="234"/>
      <c r="F13" s="397"/>
      <c r="G13" s="234"/>
      <c r="H13" s="234"/>
      <c r="I13" s="234"/>
      <c r="J13" s="253">
        <f t="shared" si="3"/>
        <v>0</v>
      </c>
      <c r="K13" s="104"/>
      <c r="L13" s="104"/>
      <c r="M13" s="234"/>
      <c r="N13" s="397"/>
      <c r="O13" s="234"/>
      <c r="P13" s="234"/>
      <c r="Q13" s="234"/>
      <c r="R13" s="253">
        <f t="shared" ref="R13:R20" si="9">M13+O13+P13+Q13</f>
        <v>0</v>
      </c>
      <c r="S13" s="253">
        <f t="shared" si="4"/>
        <v>0</v>
      </c>
      <c r="T13" s="253">
        <f t="shared" si="5"/>
        <v>0</v>
      </c>
      <c r="U13" s="253">
        <f t="shared" si="6"/>
        <v>0</v>
      </c>
      <c r="V13" s="76">
        <f t="shared" ref="V13:V20" si="10">J13-R13</f>
        <v>0</v>
      </c>
      <c r="W13" s="104"/>
      <c r="X13" s="104"/>
      <c r="Y13" s="234"/>
      <c r="Z13" s="397"/>
      <c r="AA13" s="234"/>
      <c r="AB13" s="234"/>
      <c r="AC13" s="234"/>
      <c r="AD13" s="253">
        <f t="shared" si="7"/>
        <v>0</v>
      </c>
      <c r="AE13" s="104"/>
      <c r="AF13" s="104"/>
      <c r="AG13" s="234"/>
      <c r="AH13" s="397"/>
      <c r="AI13" s="234"/>
      <c r="AJ13" s="234"/>
      <c r="AK13" s="234"/>
      <c r="AL13" s="253">
        <f t="shared" si="8"/>
        <v>0</v>
      </c>
    </row>
    <row r="14" spans="1:38" ht="18.95" customHeight="1">
      <c r="A14" s="104">
        <v>3</v>
      </c>
      <c r="B14" s="104"/>
      <c r="C14" s="104"/>
      <c r="D14" s="104"/>
      <c r="E14" s="234"/>
      <c r="F14" s="397"/>
      <c r="G14" s="234"/>
      <c r="H14" s="234"/>
      <c r="I14" s="234"/>
      <c r="J14" s="253">
        <f t="shared" si="3"/>
        <v>0</v>
      </c>
      <c r="K14" s="104"/>
      <c r="L14" s="104"/>
      <c r="M14" s="234"/>
      <c r="N14" s="397"/>
      <c r="O14" s="234"/>
      <c r="P14" s="234"/>
      <c r="Q14" s="234"/>
      <c r="R14" s="253">
        <f t="shared" si="9"/>
        <v>0</v>
      </c>
      <c r="S14" s="253">
        <f t="shared" si="4"/>
        <v>0</v>
      </c>
      <c r="T14" s="253">
        <f t="shared" si="5"/>
        <v>0</v>
      </c>
      <c r="U14" s="253">
        <f t="shared" si="6"/>
        <v>0</v>
      </c>
      <c r="V14" s="76">
        <f t="shared" si="10"/>
        <v>0</v>
      </c>
      <c r="W14" s="104"/>
      <c r="X14" s="104"/>
      <c r="Y14" s="234"/>
      <c r="Z14" s="397"/>
      <c r="AA14" s="234"/>
      <c r="AB14" s="234"/>
      <c r="AC14" s="234"/>
      <c r="AD14" s="253">
        <f t="shared" si="7"/>
        <v>0</v>
      </c>
      <c r="AE14" s="104"/>
      <c r="AF14" s="104"/>
      <c r="AG14" s="234"/>
      <c r="AH14" s="397"/>
      <c r="AI14" s="234"/>
      <c r="AJ14" s="234"/>
      <c r="AK14" s="234"/>
      <c r="AL14" s="253">
        <f t="shared" si="8"/>
        <v>0</v>
      </c>
    </row>
    <row r="15" spans="1:38" ht="18.95" customHeight="1">
      <c r="A15" s="104">
        <v>4</v>
      </c>
      <c r="B15" s="104"/>
      <c r="C15" s="104"/>
      <c r="D15" s="104"/>
      <c r="E15" s="234"/>
      <c r="F15" s="397"/>
      <c r="G15" s="234"/>
      <c r="H15" s="234"/>
      <c r="I15" s="234"/>
      <c r="J15" s="253">
        <f t="shared" si="3"/>
        <v>0</v>
      </c>
      <c r="K15" s="104"/>
      <c r="L15" s="104"/>
      <c r="M15" s="234"/>
      <c r="N15" s="397"/>
      <c r="O15" s="234"/>
      <c r="P15" s="234"/>
      <c r="Q15" s="234"/>
      <c r="R15" s="253">
        <f t="shared" si="9"/>
        <v>0</v>
      </c>
      <c r="S15" s="253">
        <f t="shared" si="4"/>
        <v>0</v>
      </c>
      <c r="T15" s="253">
        <f t="shared" si="5"/>
        <v>0</v>
      </c>
      <c r="U15" s="253">
        <f t="shared" si="6"/>
        <v>0</v>
      </c>
      <c r="V15" s="76">
        <f t="shared" si="10"/>
        <v>0</v>
      </c>
      <c r="W15" s="104"/>
      <c r="X15" s="104"/>
      <c r="Y15" s="234"/>
      <c r="Z15" s="397"/>
      <c r="AA15" s="234"/>
      <c r="AB15" s="234"/>
      <c r="AC15" s="234"/>
      <c r="AD15" s="253">
        <f t="shared" si="7"/>
        <v>0</v>
      </c>
      <c r="AE15" s="104"/>
      <c r="AF15" s="104"/>
      <c r="AG15" s="234"/>
      <c r="AH15" s="397"/>
      <c r="AI15" s="234"/>
      <c r="AJ15" s="234"/>
      <c r="AK15" s="234"/>
      <c r="AL15" s="253">
        <f t="shared" si="8"/>
        <v>0</v>
      </c>
    </row>
    <row r="16" spans="1:38" ht="18.95" customHeight="1">
      <c r="A16" s="104">
        <v>5</v>
      </c>
      <c r="B16" s="104"/>
      <c r="C16" s="104"/>
      <c r="D16" s="104"/>
      <c r="E16" s="234"/>
      <c r="F16" s="397"/>
      <c r="G16" s="234"/>
      <c r="H16" s="234"/>
      <c r="I16" s="234"/>
      <c r="J16" s="253">
        <f t="shared" si="3"/>
        <v>0</v>
      </c>
      <c r="K16" s="104"/>
      <c r="L16" s="104"/>
      <c r="M16" s="234"/>
      <c r="N16" s="397"/>
      <c r="O16" s="234"/>
      <c r="P16" s="234"/>
      <c r="Q16" s="234"/>
      <c r="R16" s="253">
        <f t="shared" si="9"/>
        <v>0</v>
      </c>
      <c r="S16" s="253">
        <f t="shared" si="4"/>
        <v>0</v>
      </c>
      <c r="T16" s="253">
        <f t="shared" si="5"/>
        <v>0</v>
      </c>
      <c r="U16" s="253">
        <f t="shared" si="6"/>
        <v>0</v>
      </c>
      <c r="V16" s="76">
        <f t="shared" si="10"/>
        <v>0</v>
      </c>
      <c r="W16" s="104"/>
      <c r="X16" s="104"/>
      <c r="Y16" s="234"/>
      <c r="Z16" s="397"/>
      <c r="AA16" s="234"/>
      <c r="AB16" s="234"/>
      <c r="AC16" s="234"/>
      <c r="AD16" s="253">
        <f t="shared" si="7"/>
        <v>0</v>
      </c>
      <c r="AE16" s="104"/>
      <c r="AF16" s="104"/>
      <c r="AG16" s="234"/>
      <c r="AH16" s="397"/>
      <c r="AI16" s="234"/>
      <c r="AJ16" s="234"/>
      <c r="AK16" s="234"/>
      <c r="AL16" s="253">
        <f t="shared" si="8"/>
        <v>0</v>
      </c>
    </row>
    <row r="17" spans="1:38" ht="18.95" customHeight="1">
      <c r="A17" s="104">
        <v>6</v>
      </c>
      <c r="B17" s="104"/>
      <c r="C17" s="104"/>
      <c r="D17" s="104"/>
      <c r="E17" s="234"/>
      <c r="F17" s="397"/>
      <c r="G17" s="234"/>
      <c r="H17" s="234"/>
      <c r="I17" s="234"/>
      <c r="J17" s="253">
        <f t="shared" si="3"/>
        <v>0</v>
      </c>
      <c r="K17" s="104"/>
      <c r="L17" s="104"/>
      <c r="M17" s="234"/>
      <c r="N17" s="397"/>
      <c r="O17" s="234"/>
      <c r="P17" s="234"/>
      <c r="Q17" s="234"/>
      <c r="R17" s="253">
        <f t="shared" si="9"/>
        <v>0</v>
      </c>
      <c r="S17" s="253">
        <f t="shared" si="4"/>
        <v>0</v>
      </c>
      <c r="T17" s="253">
        <f t="shared" si="5"/>
        <v>0</v>
      </c>
      <c r="U17" s="253">
        <f t="shared" si="6"/>
        <v>0</v>
      </c>
      <c r="V17" s="76">
        <f t="shared" si="10"/>
        <v>0</v>
      </c>
      <c r="W17" s="104"/>
      <c r="X17" s="104"/>
      <c r="Y17" s="234"/>
      <c r="Z17" s="397"/>
      <c r="AA17" s="234"/>
      <c r="AB17" s="234"/>
      <c r="AC17" s="234"/>
      <c r="AD17" s="253">
        <f t="shared" si="7"/>
        <v>0</v>
      </c>
      <c r="AE17" s="104"/>
      <c r="AF17" s="104"/>
      <c r="AG17" s="234"/>
      <c r="AH17" s="397"/>
      <c r="AI17" s="234"/>
      <c r="AJ17" s="234"/>
      <c r="AK17" s="234"/>
      <c r="AL17" s="253">
        <f t="shared" si="8"/>
        <v>0</v>
      </c>
    </row>
    <row r="18" spans="1:38" ht="18.95" customHeight="1">
      <c r="A18" s="104">
        <v>7</v>
      </c>
      <c r="B18" s="104"/>
      <c r="C18" s="104"/>
      <c r="D18" s="104"/>
      <c r="E18" s="234"/>
      <c r="F18" s="397"/>
      <c r="G18" s="234"/>
      <c r="H18" s="234"/>
      <c r="I18" s="234"/>
      <c r="J18" s="253">
        <f t="shared" si="3"/>
        <v>0</v>
      </c>
      <c r="K18" s="104"/>
      <c r="L18" s="104"/>
      <c r="M18" s="234"/>
      <c r="N18" s="397"/>
      <c r="O18" s="234"/>
      <c r="P18" s="234"/>
      <c r="Q18" s="234"/>
      <c r="R18" s="253">
        <f t="shared" si="9"/>
        <v>0</v>
      </c>
      <c r="S18" s="253">
        <f t="shared" si="4"/>
        <v>0</v>
      </c>
      <c r="T18" s="253">
        <f t="shared" si="5"/>
        <v>0</v>
      </c>
      <c r="U18" s="253">
        <f t="shared" si="6"/>
        <v>0</v>
      </c>
      <c r="V18" s="76">
        <f t="shared" si="10"/>
        <v>0</v>
      </c>
      <c r="W18" s="104"/>
      <c r="X18" s="104"/>
      <c r="Y18" s="234"/>
      <c r="Z18" s="397"/>
      <c r="AA18" s="234"/>
      <c r="AB18" s="234"/>
      <c r="AC18" s="234"/>
      <c r="AD18" s="253">
        <f t="shared" si="7"/>
        <v>0</v>
      </c>
      <c r="AE18" s="104"/>
      <c r="AF18" s="104"/>
      <c r="AG18" s="234"/>
      <c r="AH18" s="397"/>
      <c r="AI18" s="234"/>
      <c r="AJ18" s="234"/>
      <c r="AK18" s="234"/>
      <c r="AL18" s="253">
        <f t="shared" si="8"/>
        <v>0</v>
      </c>
    </row>
    <row r="19" spans="1:38" ht="18.95" customHeight="1">
      <c r="A19" s="104">
        <v>8</v>
      </c>
      <c r="B19" s="104"/>
      <c r="C19" s="104"/>
      <c r="D19" s="104"/>
      <c r="E19" s="234"/>
      <c r="F19" s="397"/>
      <c r="G19" s="234"/>
      <c r="H19" s="234"/>
      <c r="I19" s="234"/>
      <c r="J19" s="253">
        <f t="shared" si="3"/>
        <v>0</v>
      </c>
      <c r="K19" s="104"/>
      <c r="L19" s="104"/>
      <c r="M19" s="234"/>
      <c r="N19" s="397"/>
      <c r="O19" s="234"/>
      <c r="P19" s="234"/>
      <c r="Q19" s="234"/>
      <c r="R19" s="253">
        <f t="shared" si="9"/>
        <v>0</v>
      </c>
      <c r="S19" s="253">
        <f t="shared" si="4"/>
        <v>0</v>
      </c>
      <c r="T19" s="253">
        <f t="shared" si="5"/>
        <v>0</v>
      </c>
      <c r="U19" s="253">
        <f t="shared" si="6"/>
        <v>0</v>
      </c>
      <c r="V19" s="76">
        <f t="shared" si="10"/>
        <v>0</v>
      </c>
      <c r="W19" s="104"/>
      <c r="X19" s="104"/>
      <c r="Y19" s="234"/>
      <c r="Z19" s="397"/>
      <c r="AA19" s="234"/>
      <c r="AB19" s="234"/>
      <c r="AC19" s="234"/>
      <c r="AD19" s="253">
        <f t="shared" si="7"/>
        <v>0</v>
      </c>
      <c r="AE19" s="104"/>
      <c r="AF19" s="104"/>
      <c r="AG19" s="234"/>
      <c r="AH19" s="397"/>
      <c r="AI19" s="234"/>
      <c r="AJ19" s="234"/>
      <c r="AK19" s="234"/>
      <c r="AL19" s="253">
        <f t="shared" si="8"/>
        <v>0</v>
      </c>
    </row>
    <row r="20" spans="1:38" ht="18.95" customHeight="1">
      <c r="A20" s="104">
        <v>9</v>
      </c>
      <c r="B20" s="104"/>
      <c r="C20" s="104"/>
      <c r="D20" s="104"/>
      <c r="E20" s="234"/>
      <c r="F20" s="397"/>
      <c r="G20" s="234"/>
      <c r="H20" s="234"/>
      <c r="I20" s="234"/>
      <c r="J20" s="253">
        <f t="shared" si="3"/>
        <v>0</v>
      </c>
      <c r="K20" s="104"/>
      <c r="L20" s="104"/>
      <c r="M20" s="234"/>
      <c r="N20" s="397"/>
      <c r="O20" s="234"/>
      <c r="P20" s="234"/>
      <c r="Q20" s="234"/>
      <c r="R20" s="253">
        <f t="shared" si="9"/>
        <v>0</v>
      </c>
      <c r="S20" s="253">
        <f t="shared" si="4"/>
        <v>0</v>
      </c>
      <c r="T20" s="253">
        <f t="shared" si="5"/>
        <v>0</v>
      </c>
      <c r="U20" s="253">
        <f t="shared" si="6"/>
        <v>0</v>
      </c>
      <c r="V20" s="76">
        <f t="shared" si="10"/>
        <v>0</v>
      </c>
      <c r="W20" s="104"/>
      <c r="X20" s="104"/>
      <c r="Y20" s="234"/>
      <c r="Z20" s="397"/>
      <c r="AA20" s="234"/>
      <c r="AB20" s="234"/>
      <c r="AC20" s="234"/>
      <c r="AD20" s="253">
        <f t="shared" si="7"/>
        <v>0</v>
      </c>
      <c r="AE20" s="104"/>
      <c r="AF20" s="104"/>
      <c r="AG20" s="234"/>
      <c r="AH20" s="397"/>
      <c r="AI20" s="234"/>
      <c r="AJ20" s="234"/>
      <c r="AK20" s="234"/>
      <c r="AL20" s="253">
        <f t="shared" si="8"/>
        <v>0</v>
      </c>
    </row>
  </sheetData>
  <mergeCells count="4">
    <mergeCell ref="T5:T6"/>
    <mergeCell ref="U5:U6"/>
    <mergeCell ref="Q2:S2"/>
    <mergeCell ref="S4:V4"/>
  </mergeCells>
  <phoneticPr fontId="2" type="noConversion"/>
  <pageMargins left="0.75" right="0.75" top="1" bottom="1" header="0.5" footer="0.5"/>
  <pageSetup orientation="portrait" r:id="rId1"/>
  <headerFooter alignWithMargins="0"/>
</worksheet>
</file>

<file path=xl/worksheets/sheet22.xml><?xml version="1.0" encoding="utf-8"?>
<worksheet xmlns="http://schemas.openxmlformats.org/spreadsheetml/2006/main" xmlns:r="http://schemas.openxmlformats.org/officeDocument/2006/relationships">
  <dimension ref="A1:AJ48"/>
  <sheetViews>
    <sheetView topLeftCell="R28" workbookViewId="0">
      <selection activeCell="H14" sqref="H14"/>
    </sheetView>
  </sheetViews>
  <sheetFormatPr defaultRowHeight="13.5"/>
  <cols>
    <col min="1" max="1" width="3.5703125" style="4" customWidth="1"/>
    <col min="2" max="2" width="27.28515625" style="5" customWidth="1"/>
    <col min="3" max="3" width="16.5703125" style="5" customWidth="1"/>
    <col min="4" max="4" width="8.140625" style="5" customWidth="1"/>
    <col min="5" max="5" width="10.5703125" style="5" customWidth="1"/>
    <col min="6" max="6" width="12.140625" style="5" customWidth="1"/>
    <col min="7" max="7" width="8" style="5" customWidth="1"/>
    <col min="8" max="8" width="11.42578125" style="5" customWidth="1"/>
    <col min="9" max="9" width="10.5703125" style="5" customWidth="1"/>
    <col min="10" max="10" width="9" style="5" bestFit="1" customWidth="1"/>
    <col min="11" max="20" width="12.5703125" style="5" customWidth="1"/>
    <col min="21" max="21" width="9" style="5" bestFit="1" customWidth="1"/>
    <col min="22" max="22" width="12.5703125" style="5" customWidth="1"/>
    <col min="23" max="23" width="10.5703125" style="5" customWidth="1"/>
    <col min="24" max="24" width="12.140625" style="5" customWidth="1"/>
    <col min="25" max="25" width="8" style="5" customWidth="1"/>
    <col min="26" max="26" width="11.42578125" style="5" customWidth="1"/>
    <col min="27" max="27" width="10.5703125" style="5" customWidth="1"/>
    <col min="28" max="28" width="9" style="5" bestFit="1" customWidth="1"/>
    <col min="29" max="29" width="9.85546875" style="5" bestFit="1" customWidth="1"/>
    <col min="30" max="30" width="10.5703125" style="5" customWidth="1"/>
    <col min="31" max="31" width="12.140625" style="5" customWidth="1"/>
    <col min="32" max="32" width="8" style="5" customWidth="1"/>
    <col min="33" max="33" width="11.42578125" style="5" customWidth="1"/>
    <col min="34" max="34" width="10.5703125" style="5" customWidth="1"/>
    <col min="35" max="35" width="9" style="5" bestFit="1" customWidth="1"/>
    <col min="36" max="36" width="9.85546875" style="5" bestFit="1" customWidth="1"/>
    <col min="37" max="16384" width="9.140625" style="5"/>
  </cols>
  <sheetData>
    <row r="1" spans="1:36" ht="16.5">
      <c r="A1" s="32"/>
      <c r="B1" s="243" t="s">
        <v>225</v>
      </c>
      <c r="C1" s="33"/>
      <c r="D1" s="33"/>
      <c r="E1" s="33"/>
      <c r="F1" s="33"/>
      <c r="G1" s="33"/>
      <c r="H1" s="33"/>
      <c r="I1" s="3"/>
      <c r="J1" s="138"/>
      <c r="K1" s="138"/>
      <c r="L1" s="138"/>
      <c r="M1" s="33"/>
      <c r="N1" s="138"/>
      <c r="O1" s="32"/>
      <c r="P1" s="137" t="s">
        <v>250</v>
      </c>
      <c r="Q1" s="33"/>
      <c r="R1" s="138"/>
      <c r="S1" s="33"/>
      <c r="T1" s="138"/>
      <c r="U1" s="33"/>
      <c r="V1" s="138"/>
      <c r="W1" s="189"/>
      <c r="X1" s="189"/>
      <c r="Y1" s="189"/>
      <c r="Z1" s="189"/>
      <c r="AA1" s="3"/>
      <c r="AB1" s="23"/>
      <c r="AC1" s="23"/>
      <c r="AD1" s="189"/>
      <c r="AE1" s="189"/>
      <c r="AF1" s="189"/>
      <c r="AG1" s="189"/>
      <c r="AH1" s="3"/>
      <c r="AI1" s="138"/>
      <c r="AJ1" s="138"/>
    </row>
    <row r="2" spans="1:36" ht="16.5" customHeight="1" thickBot="1">
      <c r="A2" s="32"/>
      <c r="B2" s="24"/>
      <c r="C2" s="186"/>
      <c r="D2" s="186"/>
      <c r="E2" s="186"/>
      <c r="F2" s="186"/>
      <c r="G2" s="24"/>
      <c r="H2" s="186"/>
      <c r="I2" s="187"/>
      <c r="J2" s="9"/>
      <c r="K2" s="187"/>
      <c r="L2" s="187"/>
      <c r="M2" s="244"/>
      <c r="N2" s="245"/>
      <c r="P2" s="450" t="s">
        <v>27</v>
      </c>
      <c r="Q2" s="152"/>
      <c r="R2" s="152"/>
      <c r="S2" s="152"/>
      <c r="T2" s="152"/>
      <c r="U2" s="152"/>
      <c r="V2" s="152"/>
      <c r="W2" s="9"/>
      <c r="X2" s="9"/>
      <c r="Y2" s="6"/>
      <c r="Z2" s="9"/>
      <c r="AA2" s="187"/>
      <c r="AB2" s="9"/>
      <c r="AC2" s="187"/>
      <c r="AD2" s="9"/>
      <c r="AE2" s="9"/>
      <c r="AF2" s="6"/>
      <c r="AG2" s="9"/>
      <c r="AH2" s="187"/>
      <c r="AI2" s="9"/>
      <c r="AJ2" s="187"/>
    </row>
    <row r="3" spans="1:36" s="190" customFormat="1" ht="25.5" customHeight="1">
      <c r="A3" s="32"/>
      <c r="B3" s="449" t="s">
        <v>28</v>
      </c>
      <c r="C3" s="138"/>
      <c r="D3" s="138"/>
      <c r="E3" s="138"/>
      <c r="F3" s="33"/>
      <c r="G3" s="188"/>
      <c r="H3" s="33"/>
      <c r="I3" s="33"/>
      <c r="J3" s="33"/>
      <c r="K3" s="189"/>
      <c r="L3" s="189"/>
      <c r="M3" s="36"/>
      <c r="N3" s="189"/>
      <c r="O3" s="33"/>
      <c r="P3" s="43" t="s">
        <v>223</v>
      </c>
      <c r="Q3" s="36"/>
      <c r="R3" s="189"/>
      <c r="S3" s="36"/>
      <c r="T3" s="189"/>
      <c r="U3" s="36"/>
      <c r="V3" s="189"/>
      <c r="W3" s="138"/>
      <c r="X3" s="33"/>
      <c r="Y3" s="188"/>
      <c r="Z3" s="33"/>
      <c r="AA3" s="33"/>
      <c r="AB3" s="33"/>
      <c r="AC3" s="189"/>
      <c r="AD3" s="138"/>
      <c r="AE3" s="33"/>
      <c r="AF3" s="188"/>
      <c r="AG3" s="33"/>
      <c r="AH3" s="33"/>
      <c r="AI3" s="33"/>
      <c r="AJ3" s="189"/>
    </row>
    <row r="4" spans="1:36" s="376" customFormat="1" ht="14.25">
      <c r="A4" s="288"/>
      <c r="B4" s="373"/>
      <c r="C4" s="374"/>
      <c r="D4" s="375"/>
      <c r="E4" s="375"/>
      <c r="F4" s="375"/>
      <c r="G4" s="377" t="s">
        <v>544</v>
      </c>
      <c r="H4" s="375"/>
      <c r="I4" s="375"/>
      <c r="J4" s="375"/>
      <c r="K4" s="375"/>
      <c r="L4" s="374"/>
      <c r="M4" s="947" t="s">
        <v>389</v>
      </c>
      <c r="N4" s="947"/>
      <c r="O4" s="947"/>
      <c r="P4" s="947"/>
      <c r="Q4" s="959"/>
      <c r="R4" s="960" t="s">
        <v>224</v>
      </c>
      <c r="S4" s="947"/>
      <c r="T4" s="947"/>
      <c r="U4" s="947"/>
      <c r="V4" s="959"/>
      <c r="W4" s="374"/>
      <c r="X4" s="375"/>
      <c r="Y4" s="377" t="s">
        <v>556</v>
      </c>
      <c r="Z4" s="375"/>
      <c r="AA4" s="375"/>
      <c r="AB4" s="375"/>
      <c r="AC4" s="495"/>
      <c r="AD4" s="374"/>
      <c r="AE4" s="375"/>
      <c r="AF4" s="377" t="s">
        <v>559</v>
      </c>
      <c r="AG4" s="375"/>
      <c r="AH4" s="375"/>
      <c r="AI4" s="375"/>
      <c r="AJ4" s="495"/>
    </row>
    <row r="5" spans="1:36" s="190" customFormat="1" ht="93.75">
      <c r="A5" s="250" t="s">
        <v>111</v>
      </c>
      <c r="B5" s="66" t="s">
        <v>226</v>
      </c>
      <c r="C5" s="66" t="s">
        <v>227</v>
      </c>
      <c r="D5" s="66" t="s">
        <v>228</v>
      </c>
      <c r="E5" s="66" t="s">
        <v>229</v>
      </c>
      <c r="F5" s="578" t="s">
        <v>545</v>
      </c>
      <c r="G5" s="66" t="s">
        <v>218</v>
      </c>
      <c r="H5" s="332" t="s">
        <v>334</v>
      </c>
      <c r="I5" s="66" t="s">
        <v>230</v>
      </c>
      <c r="J5" s="66" t="s">
        <v>231</v>
      </c>
      <c r="K5" s="66" t="s">
        <v>232</v>
      </c>
      <c r="L5" s="578" t="s">
        <v>393</v>
      </c>
      <c r="M5" s="66" t="s">
        <v>218</v>
      </c>
      <c r="N5" s="66" t="s">
        <v>300</v>
      </c>
      <c r="O5" s="66" t="s">
        <v>230</v>
      </c>
      <c r="P5" s="66" t="s">
        <v>231</v>
      </c>
      <c r="Q5" s="66" t="s">
        <v>317</v>
      </c>
      <c r="R5" s="66" t="s">
        <v>218</v>
      </c>
      <c r="S5" s="66" t="s">
        <v>300</v>
      </c>
      <c r="T5" s="66" t="s">
        <v>230</v>
      </c>
      <c r="U5" s="66" t="s">
        <v>231</v>
      </c>
      <c r="V5" s="66" t="s">
        <v>318</v>
      </c>
      <c r="W5" s="66" t="s">
        <v>229</v>
      </c>
      <c r="X5" s="578" t="s">
        <v>557</v>
      </c>
      <c r="Y5" s="66" t="s">
        <v>218</v>
      </c>
      <c r="Z5" s="66" t="s">
        <v>249</v>
      </c>
      <c r="AA5" s="66" t="s">
        <v>230</v>
      </c>
      <c r="AB5" s="66" t="s">
        <v>231</v>
      </c>
      <c r="AC5" s="66" t="s">
        <v>268</v>
      </c>
      <c r="AD5" s="66" t="s">
        <v>229</v>
      </c>
      <c r="AE5" s="578" t="s">
        <v>558</v>
      </c>
      <c r="AF5" s="66" t="s">
        <v>218</v>
      </c>
      <c r="AG5" s="66" t="s">
        <v>249</v>
      </c>
      <c r="AH5" s="66" t="s">
        <v>230</v>
      </c>
      <c r="AI5" s="66" t="s">
        <v>231</v>
      </c>
      <c r="AJ5" s="66" t="s">
        <v>268</v>
      </c>
    </row>
    <row r="6" spans="1:36" s="37" customFormat="1" ht="12.75">
      <c r="A6" s="127">
        <v>1</v>
      </c>
      <c r="B6" s="127">
        <v>2</v>
      </c>
      <c r="C6" s="127">
        <v>3</v>
      </c>
      <c r="D6" s="127">
        <v>4</v>
      </c>
      <c r="E6" s="127">
        <v>5</v>
      </c>
      <c r="F6" s="127">
        <v>6</v>
      </c>
      <c r="G6" s="127">
        <v>7</v>
      </c>
      <c r="H6" s="127">
        <v>8</v>
      </c>
      <c r="I6" s="127">
        <v>9</v>
      </c>
      <c r="J6" s="127">
        <v>10</v>
      </c>
      <c r="K6" s="127">
        <v>11</v>
      </c>
      <c r="L6" s="127">
        <v>12</v>
      </c>
      <c r="M6" s="127">
        <v>13</v>
      </c>
      <c r="N6" s="127">
        <v>14</v>
      </c>
      <c r="O6" s="127">
        <v>15</v>
      </c>
      <c r="P6" s="127">
        <v>16</v>
      </c>
      <c r="Q6" s="127">
        <v>17</v>
      </c>
      <c r="R6" s="127">
        <v>18</v>
      </c>
      <c r="S6" s="127">
        <v>19</v>
      </c>
      <c r="T6" s="127">
        <v>20</v>
      </c>
      <c r="U6" s="127">
        <v>21</v>
      </c>
      <c r="V6" s="127">
        <v>22</v>
      </c>
      <c r="W6" s="127">
        <v>23</v>
      </c>
      <c r="X6" s="127">
        <v>24</v>
      </c>
      <c r="Y6" s="127">
        <v>25</v>
      </c>
      <c r="Z6" s="127">
        <v>26</v>
      </c>
      <c r="AA6" s="127">
        <v>27</v>
      </c>
      <c r="AB6" s="127">
        <v>28</v>
      </c>
      <c r="AC6" s="127">
        <v>29</v>
      </c>
      <c r="AD6" s="127">
        <v>30</v>
      </c>
      <c r="AE6" s="127">
        <v>31</v>
      </c>
      <c r="AF6" s="127">
        <v>32</v>
      </c>
      <c r="AG6" s="127">
        <v>33</v>
      </c>
      <c r="AH6" s="127">
        <v>34</v>
      </c>
      <c r="AI6" s="127">
        <v>35</v>
      </c>
      <c r="AJ6" s="127">
        <v>36</v>
      </c>
    </row>
    <row r="7" spans="1:36" ht="14.25">
      <c r="A7" s="251" t="s">
        <v>2</v>
      </c>
      <c r="B7" s="252" t="s">
        <v>263</v>
      </c>
      <c r="C7" s="253"/>
      <c r="D7" s="253"/>
      <c r="E7" s="253"/>
      <c r="F7" s="253"/>
      <c r="G7" s="252"/>
      <c r="H7" s="253"/>
      <c r="I7" s="253"/>
      <c r="J7" s="253"/>
      <c r="K7" s="253"/>
      <c r="L7" s="253"/>
      <c r="M7" s="252"/>
      <c r="N7" s="253"/>
      <c r="O7" s="253"/>
      <c r="P7" s="253"/>
      <c r="Q7" s="252"/>
      <c r="R7" s="253"/>
      <c r="S7" s="252"/>
      <c r="T7" s="253"/>
      <c r="U7" s="109"/>
      <c r="V7" s="109"/>
      <c r="W7" s="253"/>
      <c r="X7" s="253"/>
      <c r="Y7" s="252"/>
      <c r="Z7" s="253"/>
      <c r="AA7" s="253"/>
      <c r="AB7" s="253"/>
      <c r="AC7" s="253"/>
      <c r="AD7" s="253"/>
      <c r="AE7" s="253"/>
      <c r="AF7" s="252"/>
      <c r="AG7" s="253"/>
      <c r="AH7" s="253"/>
      <c r="AI7" s="253"/>
      <c r="AJ7" s="253"/>
    </row>
    <row r="8" spans="1:36">
      <c r="A8" s="234"/>
      <c r="B8" s="205" t="s">
        <v>123</v>
      </c>
      <c r="C8" s="253"/>
      <c r="D8" s="253"/>
      <c r="E8" s="253"/>
      <c r="F8" s="253"/>
      <c r="G8" s="205"/>
      <c r="H8" s="205"/>
      <c r="I8" s="205"/>
      <c r="J8" s="205"/>
      <c r="K8" s="205"/>
      <c r="L8" s="253"/>
      <c r="M8" s="205"/>
      <c r="N8" s="205"/>
      <c r="O8" s="205"/>
      <c r="P8" s="205"/>
      <c r="Q8" s="205"/>
      <c r="R8" s="205"/>
      <c r="S8" s="205"/>
      <c r="T8" s="205"/>
      <c r="U8" s="109"/>
      <c r="V8" s="109"/>
      <c r="W8" s="253"/>
      <c r="X8" s="253"/>
      <c r="Y8" s="205"/>
      <c r="Z8" s="205"/>
      <c r="AA8" s="205"/>
      <c r="AB8" s="205"/>
      <c r="AC8" s="205"/>
      <c r="AD8" s="253"/>
      <c r="AE8" s="253"/>
      <c r="AF8" s="205"/>
      <c r="AG8" s="205"/>
      <c r="AH8" s="205"/>
      <c r="AI8" s="205"/>
      <c r="AJ8" s="205"/>
    </row>
    <row r="9" spans="1:36">
      <c r="A9" s="234"/>
      <c r="B9" s="205" t="s">
        <v>233</v>
      </c>
      <c r="C9" s="253"/>
      <c r="D9" s="253"/>
      <c r="E9" s="253"/>
      <c r="F9" s="253"/>
      <c r="G9" s="205"/>
      <c r="H9" s="205"/>
      <c r="I9" s="205"/>
      <c r="J9" s="205"/>
      <c r="K9" s="205"/>
      <c r="L9" s="253"/>
      <c r="M9" s="205"/>
      <c r="N9" s="205"/>
      <c r="O9" s="205"/>
      <c r="P9" s="205"/>
      <c r="Q9" s="205"/>
      <c r="R9" s="205"/>
      <c r="S9" s="205"/>
      <c r="T9" s="205"/>
      <c r="U9" s="109"/>
      <c r="V9" s="109"/>
      <c r="W9" s="253"/>
      <c r="X9" s="253"/>
      <c r="Y9" s="205"/>
      <c r="Z9" s="205"/>
      <c r="AA9" s="205"/>
      <c r="AB9" s="205"/>
      <c r="AC9" s="205"/>
      <c r="AD9" s="253"/>
      <c r="AE9" s="253"/>
      <c r="AF9" s="205"/>
      <c r="AG9" s="205"/>
      <c r="AH9" s="205"/>
      <c r="AI9" s="205"/>
      <c r="AJ9" s="205"/>
    </row>
    <row r="10" spans="1:36">
      <c r="A10" s="234"/>
      <c r="B10" s="205" t="s">
        <v>234</v>
      </c>
      <c r="C10" s="253"/>
      <c r="D10" s="253"/>
      <c r="E10" s="253"/>
      <c r="F10" s="253"/>
      <c r="G10" s="205"/>
      <c r="H10" s="205"/>
      <c r="I10" s="205"/>
      <c r="J10" s="205"/>
      <c r="K10" s="205"/>
      <c r="L10" s="253"/>
      <c r="M10" s="205"/>
      <c r="N10" s="205"/>
      <c r="O10" s="205"/>
      <c r="P10" s="205"/>
      <c r="Q10" s="205"/>
      <c r="R10" s="205"/>
      <c r="S10" s="205"/>
      <c r="T10" s="205"/>
      <c r="U10" s="109"/>
      <c r="V10" s="109"/>
      <c r="W10" s="253"/>
      <c r="X10" s="253"/>
      <c r="Y10" s="205"/>
      <c r="Z10" s="205"/>
      <c r="AA10" s="205"/>
      <c r="AB10" s="205"/>
      <c r="AC10" s="205"/>
      <c r="AD10" s="253"/>
      <c r="AE10" s="253"/>
      <c r="AF10" s="205"/>
      <c r="AG10" s="205"/>
      <c r="AH10" s="205"/>
      <c r="AI10" s="205"/>
      <c r="AJ10" s="205"/>
    </row>
    <row r="11" spans="1:36">
      <c r="A11" s="234">
        <v>1</v>
      </c>
      <c r="B11" s="104"/>
      <c r="C11" s="234"/>
      <c r="D11" s="234"/>
      <c r="E11" s="234"/>
      <c r="F11" s="234"/>
      <c r="G11" s="104"/>
      <c r="H11" s="104"/>
      <c r="I11" s="104"/>
      <c r="J11" s="104"/>
      <c r="K11" s="253">
        <f>H11+I11+J11</f>
        <v>0</v>
      </c>
      <c r="L11" s="234"/>
      <c r="M11" s="104"/>
      <c r="N11" s="234"/>
      <c r="O11" s="234"/>
      <c r="P11" s="234"/>
      <c r="Q11" s="253">
        <f>N11+O11+P11</f>
        <v>0</v>
      </c>
      <c r="R11" s="253">
        <f t="shared" ref="R11:U13" si="0">G11-M11</f>
        <v>0</v>
      </c>
      <c r="S11" s="253">
        <f t="shared" si="0"/>
        <v>0</v>
      </c>
      <c r="T11" s="253">
        <f t="shared" si="0"/>
        <v>0</v>
      </c>
      <c r="U11" s="253">
        <f t="shared" si="0"/>
        <v>0</v>
      </c>
      <c r="V11" s="253">
        <f>S11+T11+U11</f>
        <v>0</v>
      </c>
      <c r="W11" s="234"/>
      <c r="X11" s="234"/>
      <c r="Y11" s="104"/>
      <c r="Z11" s="104"/>
      <c r="AA11" s="104"/>
      <c r="AB11" s="104"/>
      <c r="AC11" s="253">
        <f>Z11+AA11+AB11</f>
        <v>0</v>
      </c>
      <c r="AD11" s="234"/>
      <c r="AE11" s="234"/>
      <c r="AF11" s="104"/>
      <c r="AG11" s="104"/>
      <c r="AH11" s="104"/>
      <c r="AI11" s="104"/>
      <c r="AJ11" s="253">
        <f>AG11+AH11+AI11</f>
        <v>0</v>
      </c>
    </row>
    <row r="12" spans="1:36">
      <c r="A12" s="234">
        <v>2</v>
      </c>
      <c r="B12" s="104"/>
      <c r="C12" s="234"/>
      <c r="D12" s="234"/>
      <c r="E12" s="234"/>
      <c r="F12" s="234"/>
      <c r="G12" s="104"/>
      <c r="H12" s="104"/>
      <c r="I12" s="104"/>
      <c r="J12" s="104"/>
      <c r="K12" s="253">
        <f>H12+I12+J12</f>
        <v>0</v>
      </c>
      <c r="L12" s="234"/>
      <c r="M12" s="104"/>
      <c r="N12" s="234"/>
      <c r="O12" s="234"/>
      <c r="P12" s="234"/>
      <c r="Q12" s="253">
        <f>N12+O12+P12</f>
        <v>0</v>
      </c>
      <c r="R12" s="253">
        <f t="shared" si="0"/>
        <v>0</v>
      </c>
      <c r="S12" s="253">
        <f t="shared" si="0"/>
        <v>0</v>
      </c>
      <c r="T12" s="253">
        <f t="shared" si="0"/>
        <v>0</v>
      </c>
      <c r="U12" s="253">
        <f t="shared" si="0"/>
        <v>0</v>
      </c>
      <c r="V12" s="253">
        <f>S12+T12+U12</f>
        <v>0</v>
      </c>
      <c r="W12" s="234"/>
      <c r="X12" s="234"/>
      <c r="Y12" s="104"/>
      <c r="Z12" s="104"/>
      <c r="AA12" s="104"/>
      <c r="AB12" s="104"/>
      <c r="AC12" s="253">
        <f>Z12+AA12+AB12</f>
        <v>0</v>
      </c>
      <c r="AD12" s="234"/>
      <c r="AE12" s="234"/>
      <c r="AF12" s="104"/>
      <c r="AG12" s="104"/>
      <c r="AH12" s="104"/>
      <c r="AI12" s="104"/>
      <c r="AJ12" s="253">
        <f>AG12+AH12+AI12</f>
        <v>0</v>
      </c>
    </row>
    <row r="13" spans="1:36">
      <c r="A13" s="234">
        <v>3</v>
      </c>
      <c r="B13" s="254"/>
      <c r="C13" s="234"/>
      <c r="D13" s="234"/>
      <c r="E13" s="234"/>
      <c r="F13" s="234"/>
      <c r="G13" s="104"/>
      <c r="H13" s="104"/>
      <c r="I13" s="104"/>
      <c r="J13" s="104"/>
      <c r="K13" s="253">
        <f>H13+I13+J13</f>
        <v>0</v>
      </c>
      <c r="L13" s="234"/>
      <c r="M13" s="104"/>
      <c r="N13" s="234"/>
      <c r="O13" s="234"/>
      <c r="P13" s="234"/>
      <c r="Q13" s="253">
        <f>N13+O13+P13</f>
        <v>0</v>
      </c>
      <c r="R13" s="253">
        <f t="shared" si="0"/>
        <v>0</v>
      </c>
      <c r="S13" s="253">
        <f t="shared" si="0"/>
        <v>0</v>
      </c>
      <c r="T13" s="253">
        <f t="shared" si="0"/>
        <v>0</v>
      </c>
      <c r="U13" s="253">
        <f t="shared" si="0"/>
        <v>0</v>
      </c>
      <c r="V13" s="253">
        <f>S13+T13+U13</f>
        <v>0</v>
      </c>
      <c r="W13" s="234"/>
      <c r="X13" s="234"/>
      <c r="Y13" s="104"/>
      <c r="Z13" s="104"/>
      <c r="AA13" s="104"/>
      <c r="AB13" s="104"/>
      <c r="AC13" s="253">
        <f>Z13+AA13+AB13</f>
        <v>0</v>
      </c>
      <c r="AD13" s="234"/>
      <c r="AE13" s="234"/>
      <c r="AF13" s="104"/>
      <c r="AG13" s="104"/>
      <c r="AH13" s="104"/>
      <c r="AI13" s="104"/>
      <c r="AJ13" s="253">
        <f>AG13+AH13+AI13</f>
        <v>0</v>
      </c>
    </row>
    <row r="14" spans="1:36" s="256" customFormat="1" ht="27">
      <c r="A14" s="251"/>
      <c r="B14" s="259" t="s">
        <v>235</v>
      </c>
      <c r="C14" s="255" t="s">
        <v>1</v>
      </c>
      <c r="D14" s="255" t="s">
        <v>1</v>
      </c>
      <c r="E14" s="255" t="s">
        <v>1</v>
      </c>
      <c r="F14" s="255" t="s">
        <v>1</v>
      </c>
      <c r="G14" s="255">
        <f>SUM(G11:G13)</f>
        <v>0</v>
      </c>
      <c r="H14" s="255">
        <f t="shared" ref="H14:P14" si="1">SUM(H11:H13)</f>
        <v>0</v>
      </c>
      <c r="I14" s="255">
        <f t="shared" si="1"/>
        <v>0</v>
      </c>
      <c r="J14" s="255">
        <f t="shared" si="1"/>
        <v>0</v>
      </c>
      <c r="K14" s="255">
        <f t="shared" si="1"/>
        <v>0</v>
      </c>
      <c r="L14" s="255" t="s">
        <v>1</v>
      </c>
      <c r="M14" s="255">
        <f t="shared" si="1"/>
        <v>0</v>
      </c>
      <c r="N14" s="255">
        <f t="shared" si="1"/>
        <v>0</v>
      </c>
      <c r="O14" s="255">
        <f t="shared" si="1"/>
        <v>0</v>
      </c>
      <c r="P14" s="255">
        <f t="shared" si="1"/>
        <v>0</v>
      </c>
      <c r="Q14" s="255">
        <f t="shared" ref="Q14:V14" si="2">SUM(Q11:Q13)</f>
        <v>0</v>
      </c>
      <c r="R14" s="255">
        <f t="shared" si="2"/>
        <v>0</v>
      </c>
      <c r="S14" s="255">
        <f t="shared" si="2"/>
        <v>0</v>
      </c>
      <c r="T14" s="255">
        <f t="shared" si="2"/>
        <v>0</v>
      </c>
      <c r="U14" s="255">
        <f t="shared" si="2"/>
        <v>0</v>
      </c>
      <c r="V14" s="255">
        <f t="shared" si="2"/>
        <v>0</v>
      </c>
      <c r="W14" s="255" t="s">
        <v>1</v>
      </c>
      <c r="X14" s="255" t="s">
        <v>1</v>
      </c>
      <c r="Y14" s="255">
        <f>SUM(Y11:Y13)</f>
        <v>0</v>
      </c>
      <c r="Z14" s="255">
        <f>SUM(Z11:Z13)</f>
        <v>0</v>
      </c>
      <c r="AA14" s="255">
        <f>SUM(AA11:AA13)</f>
        <v>0</v>
      </c>
      <c r="AB14" s="255">
        <f>SUM(AB11:AB13)</f>
        <v>0</v>
      </c>
      <c r="AC14" s="255">
        <f>SUM(AC11:AC13)</f>
        <v>0</v>
      </c>
      <c r="AD14" s="255" t="s">
        <v>1</v>
      </c>
      <c r="AE14" s="255" t="s">
        <v>1</v>
      </c>
      <c r="AF14" s="255">
        <f>SUM(AF11:AF13)</f>
        <v>0</v>
      </c>
      <c r="AG14" s="255">
        <f>SUM(AG11:AG13)</f>
        <v>0</v>
      </c>
      <c r="AH14" s="255">
        <f>SUM(AH11:AH13)</f>
        <v>0</v>
      </c>
      <c r="AI14" s="255">
        <f>SUM(AI11:AI13)</f>
        <v>0</v>
      </c>
      <c r="AJ14" s="255">
        <f>SUM(AJ11:AJ13)</f>
        <v>0</v>
      </c>
    </row>
    <row r="15" spans="1:36">
      <c r="A15" s="234"/>
      <c r="B15" s="205" t="s">
        <v>234</v>
      </c>
      <c r="C15" s="253"/>
      <c r="D15" s="253"/>
      <c r="E15" s="253"/>
      <c r="F15" s="253"/>
      <c r="G15" s="205"/>
      <c r="H15" s="205"/>
      <c r="I15" s="205"/>
      <c r="J15" s="205"/>
      <c r="K15" s="205"/>
      <c r="L15" s="253"/>
      <c r="M15" s="205"/>
      <c r="N15" s="205"/>
      <c r="O15" s="205"/>
      <c r="P15" s="205"/>
      <c r="Q15" s="205"/>
      <c r="R15" s="205"/>
      <c r="S15" s="205"/>
      <c r="T15" s="205"/>
      <c r="U15" s="109"/>
      <c r="V15" s="109"/>
      <c r="W15" s="253"/>
      <c r="X15" s="253"/>
      <c r="Y15" s="205"/>
      <c r="Z15" s="205"/>
      <c r="AA15" s="205"/>
      <c r="AB15" s="205"/>
      <c r="AC15" s="205"/>
      <c r="AD15" s="253"/>
      <c r="AE15" s="253"/>
      <c r="AF15" s="205"/>
      <c r="AG15" s="205"/>
      <c r="AH15" s="205"/>
      <c r="AI15" s="205"/>
      <c r="AJ15" s="205"/>
    </row>
    <row r="16" spans="1:36">
      <c r="A16" s="234">
        <v>1</v>
      </c>
      <c r="B16" s="104"/>
      <c r="C16" s="234"/>
      <c r="D16" s="234"/>
      <c r="E16" s="234"/>
      <c r="F16" s="234"/>
      <c r="G16" s="104"/>
      <c r="H16" s="104"/>
      <c r="I16" s="104"/>
      <c r="J16" s="104"/>
      <c r="K16" s="253">
        <f>H16+I16+J16</f>
        <v>0</v>
      </c>
      <c r="L16" s="234"/>
      <c r="M16" s="104"/>
      <c r="N16" s="234"/>
      <c r="O16" s="234"/>
      <c r="P16" s="234"/>
      <c r="Q16" s="253">
        <f>N16+O16+P16</f>
        <v>0</v>
      </c>
      <c r="R16" s="253">
        <f t="shared" ref="R16:U18" si="3">G16-M16</f>
        <v>0</v>
      </c>
      <c r="S16" s="253">
        <f t="shared" si="3"/>
        <v>0</v>
      </c>
      <c r="T16" s="253">
        <f t="shared" si="3"/>
        <v>0</v>
      </c>
      <c r="U16" s="253">
        <f t="shared" si="3"/>
        <v>0</v>
      </c>
      <c r="V16" s="253">
        <f>S16+T16+U16</f>
        <v>0</v>
      </c>
      <c r="W16" s="234"/>
      <c r="X16" s="234"/>
      <c r="Y16" s="104"/>
      <c r="Z16" s="104"/>
      <c r="AA16" s="104"/>
      <c r="AB16" s="104"/>
      <c r="AC16" s="253">
        <f>Z16+AA16+AB16</f>
        <v>0</v>
      </c>
      <c r="AD16" s="234"/>
      <c r="AE16" s="234"/>
      <c r="AF16" s="104"/>
      <c r="AG16" s="104"/>
      <c r="AH16" s="104"/>
      <c r="AI16" s="104"/>
      <c r="AJ16" s="253">
        <f>AG16+AH16+AI16</f>
        <v>0</v>
      </c>
    </row>
    <row r="17" spans="1:36">
      <c r="A17" s="234">
        <v>2</v>
      </c>
      <c r="B17" s="104"/>
      <c r="C17" s="234"/>
      <c r="D17" s="234"/>
      <c r="E17" s="234"/>
      <c r="F17" s="234"/>
      <c r="G17" s="104"/>
      <c r="H17" s="104"/>
      <c r="I17" s="104"/>
      <c r="J17" s="104"/>
      <c r="K17" s="253">
        <f>H17+I17+J17</f>
        <v>0</v>
      </c>
      <c r="L17" s="234"/>
      <c r="M17" s="104"/>
      <c r="N17" s="234"/>
      <c r="O17" s="234"/>
      <c r="P17" s="234"/>
      <c r="Q17" s="253">
        <f>N17+O17+P17</f>
        <v>0</v>
      </c>
      <c r="R17" s="253">
        <f t="shared" si="3"/>
        <v>0</v>
      </c>
      <c r="S17" s="253">
        <f t="shared" si="3"/>
        <v>0</v>
      </c>
      <c r="T17" s="253">
        <f t="shared" si="3"/>
        <v>0</v>
      </c>
      <c r="U17" s="253">
        <f t="shared" si="3"/>
        <v>0</v>
      </c>
      <c r="V17" s="253">
        <f>S17+T17+U17</f>
        <v>0</v>
      </c>
      <c r="W17" s="234"/>
      <c r="X17" s="234"/>
      <c r="Y17" s="104"/>
      <c r="Z17" s="104"/>
      <c r="AA17" s="104"/>
      <c r="AB17" s="104"/>
      <c r="AC17" s="253">
        <f>Z17+AA17+AB17</f>
        <v>0</v>
      </c>
      <c r="AD17" s="234"/>
      <c r="AE17" s="234"/>
      <c r="AF17" s="104"/>
      <c r="AG17" s="104"/>
      <c r="AH17" s="104"/>
      <c r="AI17" s="104"/>
      <c r="AJ17" s="253">
        <f>AG17+AH17+AI17</f>
        <v>0</v>
      </c>
    </row>
    <row r="18" spans="1:36">
      <c r="A18" s="234">
        <v>3</v>
      </c>
      <c r="B18" s="254"/>
      <c r="C18" s="234"/>
      <c r="D18" s="234"/>
      <c r="E18" s="234"/>
      <c r="F18" s="234"/>
      <c r="G18" s="104"/>
      <c r="H18" s="104"/>
      <c r="I18" s="104"/>
      <c r="J18" s="104"/>
      <c r="K18" s="253">
        <f>H18+I18+J18</f>
        <v>0</v>
      </c>
      <c r="L18" s="234"/>
      <c r="M18" s="104"/>
      <c r="N18" s="234"/>
      <c r="O18" s="234"/>
      <c r="P18" s="234"/>
      <c r="Q18" s="253">
        <f>N18+O18+P18</f>
        <v>0</v>
      </c>
      <c r="R18" s="253">
        <f t="shared" si="3"/>
        <v>0</v>
      </c>
      <c r="S18" s="253">
        <f t="shared" si="3"/>
        <v>0</v>
      </c>
      <c r="T18" s="253">
        <f t="shared" si="3"/>
        <v>0</v>
      </c>
      <c r="U18" s="253">
        <f t="shared" si="3"/>
        <v>0</v>
      </c>
      <c r="V18" s="253">
        <f>S18+T18+U18</f>
        <v>0</v>
      </c>
      <c r="W18" s="234"/>
      <c r="X18" s="234"/>
      <c r="Y18" s="104"/>
      <c r="Z18" s="104"/>
      <c r="AA18" s="104"/>
      <c r="AB18" s="104"/>
      <c r="AC18" s="253">
        <f>Z18+AA18+AB18</f>
        <v>0</v>
      </c>
      <c r="AD18" s="234"/>
      <c r="AE18" s="234"/>
      <c r="AF18" s="104"/>
      <c r="AG18" s="104"/>
      <c r="AH18" s="104"/>
      <c r="AI18" s="104"/>
      <c r="AJ18" s="253">
        <f>AG18+AH18+AI18</f>
        <v>0</v>
      </c>
    </row>
    <row r="19" spans="1:36" s="256" customFormat="1" ht="27">
      <c r="A19" s="251"/>
      <c r="B19" s="259" t="s">
        <v>235</v>
      </c>
      <c r="C19" s="255" t="s">
        <v>1</v>
      </c>
      <c r="D19" s="255" t="s">
        <v>1</v>
      </c>
      <c r="E19" s="255" t="s">
        <v>1</v>
      </c>
      <c r="F19" s="255" t="s">
        <v>1</v>
      </c>
      <c r="G19" s="255">
        <f t="shared" ref="G19:P19" si="4">SUM(G16:G18)</f>
        <v>0</v>
      </c>
      <c r="H19" s="255">
        <f t="shared" si="4"/>
        <v>0</v>
      </c>
      <c r="I19" s="255">
        <f t="shared" si="4"/>
        <v>0</v>
      </c>
      <c r="J19" s="255">
        <f t="shared" si="4"/>
        <v>0</v>
      </c>
      <c r="K19" s="255">
        <f t="shared" si="4"/>
        <v>0</v>
      </c>
      <c r="L19" s="255" t="s">
        <v>1</v>
      </c>
      <c r="M19" s="255">
        <f t="shared" si="4"/>
        <v>0</v>
      </c>
      <c r="N19" s="255">
        <f t="shared" si="4"/>
        <v>0</v>
      </c>
      <c r="O19" s="255">
        <f t="shared" si="4"/>
        <v>0</v>
      </c>
      <c r="P19" s="255">
        <f t="shared" si="4"/>
        <v>0</v>
      </c>
      <c r="Q19" s="255">
        <f>SUM(Q16:Q18)</f>
        <v>0</v>
      </c>
      <c r="R19" s="255">
        <f>SUM(R16:R18)</f>
        <v>0</v>
      </c>
      <c r="S19" s="255">
        <f>SUM(S16:S18)</f>
        <v>0</v>
      </c>
      <c r="T19" s="255">
        <f>SUM(T16:T18)</f>
        <v>0</v>
      </c>
      <c r="U19" s="115"/>
      <c r="V19" s="115"/>
      <c r="W19" s="255" t="s">
        <v>1</v>
      </c>
      <c r="X19" s="255" t="s">
        <v>1</v>
      </c>
      <c r="Y19" s="255">
        <f>SUM(Y16:Y18)</f>
        <v>0</v>
      </c>
      <c r="Z19" s="255">
        <f>SUM(Z16:Z18)</f>
        <v>0</v>
      </c>
      <c r="AA19" s="255">
        <f>SUM(AA16:AA18)</f>
        <v>0</v>
      </c>
      <c r="AB19" s="255">
        <f>SUM(AB16:AB18)</f>
        <v>0</v>
      </c>
      <c r="AC19" s="255">
        <f>SUM(AC16:AC18)</f>
        <v>0</v>
      </c>
      <c r="AD19" s="255" t="s">
        <v>1</v>
      </c>
      <c r="AE19" s="255" t="s">
        <v>1</v>
      </c>
      <c r="AF19" s="255">
        <f>SUM(AF16:AF18)</f>
        <v>0</v>
      </c>
      <c r="AG19" s="255">
        <f>SUM(AG16:AG18)</f>
        <v>0</v>
      </c>
      <c r="AH19" s="255">
        <f>SUM(AH16:AH18)</f>
        <v>0</v>
      </c>
      <c r="AI19" s="255">
        <f>SUM(AI16:AI18)</f>
        <v>0</v>
      </c>
      <c r="AJ19" s="255">
        <f>SUM(AJ16:AJ18)</f>
        <v>0</v>
      </c>
    </row>
    <row r="20" spans="1:36" s="256" customFormat="1" ht="27">
      <c r="A20" s="251"/>
      <c r="B20" s="252" t="s">
        <v>264</v>
      </c>
      <c r="C20" s="255" t="s">
        <v>1</v>
      </c>
      <c r="D20" s="255" t="s">
        <v>1</v>
      </c>
      <c r="E20" s="255" t="s">
        <v>1</v>
      </c>
      <c r="F20" s="255" t="s">
        <v>1</v>
      </c>
      <c r="G20" s="255">
        <f>G14+G19</f>
        <v>0</v>
      </c>
      <c r="H20" s="255">
        <f>H14+H19</f>
        <v>0</v>
      </c>
      <c r="I20" s="255">
        <f>I14+I19</f>
        <v>0</v>
      </c>
      <c r="J20" s="255">
        <f>J14+J19</f>
        <v>0</v>
      </c>
      <c r="K20" s="255">
        <f>K14+K19</f>
        <v>0</v>
      </c>
      <c r="L20" s="255" t="s">
        <v>1</v>
      </c>
      <c r="M20" s="255">
        <f t="shared" ref="M20:V20" si="5">M14+M19</f>
        <v>0</v>
      </c>
      <c r="N20" s="255">
        <f t="shared" si="5"/>
        <v>0</v>
      </c>
      <c r="O20" s="255">
        <f t="shared" si="5"/>
        <v>0</v>
      </c>
      <c r="P20" s="255">
        <f t="shared" si="5"/>
        <v>0</v>
      </c>
      <c r="Q20" s="255">
        <f t="shared" si="5"/>
        <v>0</v>
      </c>
      <c r="R20" s="255">
        <f t="shared" si="5"/>
        <v>0</v>
      </c>
      <c r="S20" s="255">
        <f t="shared" si="5"/>
        <v>0</v>
      </c>
      <c r="T20" s="255">
        <f t="shared" si="5"/>
        <v>0</v>
      </c>
      <c r="U20" s="255">
        <f t="shared" si="5"/>
        <v>0</v>
      </c>
      <c r="V20" s="255">
        <f t="shared" si="5"/>
        <v>0</v>
      </c>
      <c r="W20" s="255" t="s">
        <v>1</v>
      </c>
      <c r="X20" s="255" t="s">
        <v>1</v>
      </c>
      <c r="Y20" s="255">
        <f>Y14+Y19</f>
        <v>0</v>
      </c>
      <c r="Z20" s="255">
        <f>Z14+Z19</f>
        <v>0</v>
      </c>
      <c r="AA20" s="255">
        <f>AA14+AA19</f>
        <v>0</v>
      </c>
      <c r="AB20" s="255">
        <f>AB14+AB19</f>
        <v>0</v>
      </c>
      <c r="AC20" s="255">
        <f>AC14+AC19</f>
        <v>0</v>
      </c>
      <c r="AD20" s="255" t="s">
        <v>1</v>
      </c>
      <c r="AE20" s="255" t="s">
        <v>1</v>
      </c>
      <c r="AF20" s="255">
        <f>AF14+AF19</f>
        <v>0</v>
      </c>
      <c r="AG20" s="255">
        <f>AG14+AG19</f>
        <v>0</v>
      </c>
      <c r="AH20" s="255">
        <f>AH14+AH19</f>
        <v>0</v>
      </c>
      <c r="AI20" s="255">
        <f>AI14+AI19</f>
        <v>0</v>
      </c>
      <c r="AJ20" s="255">
        <f>AJ14+AJ19</f>
        <v>0</v>
      </c>
    </row>
    <row r="21" spans="1:36">
      <c r="A21" s="234"/>
      <c r="B21" s="254"/>
      <c r="C21" s="253"/>
      <c r="D21" s="253"/>
      <c r="E21" s="253"/>
      <c r="F21" s="253"/>
      <c r="G21" s="254"/>
      <c r="H21" s="253"/>
      <c r="I21" s="253"/>
      <c r="J21" s="253"/>
      <c r="K21" s="253"/>
      <c r="L21" s="253"/>
      <c r="M21" s="254"/>
      <c r="N21" s="253"/>
      <c r="O21" s="253"/>
      <c r="P21" s="253"/>
      <c r="Q21" s="254"/>
      <c r="R21" s="253"/>
      <c r="S21" s="254"/>
      <c r="T21" s="253"/>
      <c r="U21" s="109"/>
      <c r="V21" s="109"/>
      <c r="W21" s="253"/>
      <c r="X21" s="253"/>
      <c r="Y21" s="254"/>
      <c r="Z21" s="253"/>
      <c r="AA21" s="253"/>
      <c r="AB21" s="253"/>
      <c r="AC21" s="253"/>
      <c r="AD21" s="253"/>
      <c r="AE21" s="253"/>
      <c r="AF21" s="254"/>
      <c r="AG21" s="253"/>
      <c r="AH21" s="253"/>
      <c r="AI21" s="253"/>
      <c r="AJ21" s="253"/>
    </row>
    <row r="22" spans="1:36" ht="14.25">
      <c r="A22" s="251" t="s">
        <v>3</v>
      </c>
      <c r="B22" s="252" t="s">
        <v>240</v>
      </c>
      <c r="C22" s="253"/>
      <c r="D22" s="253"/>
      <c r="E22" s="253"/>
      <c r="F22" s="253"/>
      <c r="G22" s="252"/>
      <c r="H22" s="253"/>
      <c r="I22" s="253"/>
      <c r="J22" s="253"/>
      <c r="K22" s="253"/>
      <c r="L22" s="253"/>
      <c r="M22" s="252"/>
      <c r="N22" s="253"/>
      <c r="O22" s="253"/>
      <c r="P22" s="253"/>
      <c r="Q22" s="252"/>
      <c r="R22" s="253"/>
      <c r="S22" s="252"/>
      <c r="T22" s="253"/>
      <c r="U22" s="109"/>
      <c r="V22" s="109"/>
      <c r="W22" s="253"/>
      <c r="X22" s="253"/>
      <c r="Y22" s="252"/>
      <c r="Z22" s="253"/>
      <c r="AA22" s="253"/>
      <c r="AB22" s="253"/>
      <c r="AC22" s="253"/>
      <c r="AD22" s="253"/>
      <c r="AE22" s="253"/>
      <c r="AF22" s="252"/>
      <c r="AG22" s="253"/>
      <c r="AH22" s="253"/>
      <c r="AI22" s="253"/>
      <c r="AJ22" s="253"/>
    </row>
    <row r="23" spans="1:36">
      <c r="A23" s="234"/>
      <c r="B23" s="205" t="s">
        <v>123</v>
      </c>
      <c r="C23" s="253"/>
      <c r="D23" s="253"/>
      <c r="E23" s="253"/>
      <c r="F23" s="253"/>
      <c r="G23" s="205"/>
      <c r="H23" s="205"/>
      <c r="I23" s="205"/>
      <c r="J23" s="205"/>
      <c r="K23" s="205"/>
      <c r="L23" s="253"/>
      <c r="M23" s="205"/>
      <c r="N23" s="205"/>
      <c r="O23" s="205"/>
      <c r="P23" s="205"/>
      <c r="Q23" s="205"/>
      <c r="R23" s="205"/>
      <c r="S23" s="205"/>
      <c r="T23" s="205"/>
      <c r="U23" s="109"/>
      <c r="V23" s="109"/>
      <c r="W23" s="253"/>
      <c r="X23" s="253"/>
      <c r="Y23" s="205"/>
      <c r="Z23" s="205"/>
      <c r="AA23" s="205"/>
      <c r="AB23" s="205"/>
      <c r="AC23" s="205"/>
      <c r="AD23" s="253"/>
      <c r="AE23" s="253"/>
      <c r="AF23" s="205"/>
      <c r="AG23" s="205"/>
      <c r="AH23" s="205"/>
      <c r="AI23" s="205"/>
      <c r="AJ23" s="205"/>
    </row>
    <row r="24" spans="1:36">
      <c r="A24" s="234"/>
      <c r="B24" s="205" t="s">
        <v>233</v>
      </c>
      <c r="C24" s="253"/>
      <c r="D24" s="253"/>
      <c r="E24" s="253"/>
      <c r="F24" s="253"/>
      <c r="G24" s="205"/>
      <c r="H24" s="205"/>
      <c r="I24" s="205"/>
      <c r="J24" s="205"/>
      <c r="K24" s="205"/>
      <c r="L24" s="253"/>
      <c r="M24" s="205"/>
      <c r="N24" s="205"/>
      <c r="O24" s="205"/>
      <c r="P24" s="205"/>
      <c r="Q24" s="205"/>
      <c r="R24" s="205"/>
      <c r="S24" s="205"/>
      <c r="T24" s="205"/>
      <c r="U24" s="109"/>
      <c r="V24" s="109"/>
      <c r="W24" s="253"/>
      <c r="X24" s="253"/>
      <c r="Y24" s="205"/>
      <c r="Z24" s="205"/>
      <c r="AA24" s="205"/>
      <c r="AB24" s="205"/>
      <c r="AC24" s="205"/>
      <c r="AD24" s="253"/>
      <c r="AE24" s="253"/>
      <c r="AF24" s="205"/>
      <c r="AG24" s="205"/>
      <c r="AH24" s="205"/>
      <c r="AI24" s="205"/>
      <c r="AJ24" s="205"/>
    </row>
    <row r="25" spans="1:36">
      <c r="A25" s="234"/>
      <c r="B25" s="205" t="s">
        <v>234</v>
      </c>
      <c r="C25" s="253"/>
      <c r="D25" s="253"/>
      <c r="E25" s="253"/>
      <c r="F25" s="253"/>
      <c r="G25" s="205"/>
      <c r="H25" s="205"/>
      <c r="I25" s="205"/>
      <c r="J25" s="205"/>
      <c r="K25" s="205"/>
      <c r="L25" s="253"/>
      <c r="M25" s="205"/>
      <c r="N25" s="205"/>
      <c r="O25" s="205"/>
      <c r="P25" s="205"/>
      <c r="Q25" s="205"/>
      <c r="R25" s="205"/>
      <c r="S25" s="205"/>
      <c r="T25" s="205"/>
      <c r="U25" s="109"/>
      <c r="V25" s="109"/>
      <c r="W25" s="253"/>
      <c r="X25" s="253"/>
      <c r="Y25" s="205"/>
      <c r="Z25" s="205"/>
      <c r="AA25" s="205"/>
      <c r="AB25" s="205"/>
      <c r="AC25" s="205"/>
      <c r="AD25" s="253"/>
      <c r="AE25" s="253"/>
      <c r="AF25" s="205"/>
      <c r="AG25" s="205"/>
      <c r="AH25" s="205"/>
      <c r="AI25" s="205"/>
      <c r="AJ25" s="205"/>
    </row>
    <row r="26" spans="1:36">
      <c r="A26" s="234">
        <v>1</v>
      </c>
      <c r="B26" s="104"/>
      <c r="C26" s="234"/>
      <c r="D26" s="234"/>
      <c r="E26" s="234"/>
      <c r="F26" s="234"/>
      <c r="G26" s="104"/>
      <c r="H26" s="104"/>
      <c r="I26" s="104"/>
      <c r="J26" s="104"/>
      <c r="K26" s="253">
        <f>H26+I26+J26</f>
        <v>0</v>
      </c>
      <c r="L26" s="234"/>
      <c r="M26" s="104"/>
      <c r="N26" s="234"/>
      <c r="O26" s="234"/>
      <c r="P26" s="234"/>
      <c r="Q26" s="253">
        <f>N26+O26+P26</f>
        <v>0</v>
      </c>
      <c r="R26" s="253">
        <f t="shared" ref="R26:U28" si="6">G26-M26</f>
        <v>0</v>
      </c>
      <c r="S26" s="253">
        <f t="shared" si="6"/>
        <v>0</v>
      </c>
      <c r="T26" s="253">
        <f t="shared" si="6"/>
        <v>0</v>
      </c>
      <c r="U26" s="253">
        <f t="shared" si="6"/>
        <v>0</v>
      </c>
      <c r="V26" s="253">
        <f>S26+T26+U26</f>
        <v>0</v>
      </c>
      <c r="W26" s="234"/>
      <c r="X26" s="234"/>
      <c r="Y26" s="104"/>
      <c r="Z26" s="104"/>
      <c r="AA26" s="104"/>
      <c r="AB26" s="104"/>
      <c r="AC26" s="253">
        <f>Z26+AA26+AB26</f>
        <v>0</v>
      </c>
      <c r="AD26" s="234"/>
      <c r="AE26" s="234"/>
      <c r="AF26" s="104"/>
      <c r="AG26" s="104"/>
      <c r="AH26" s="104"/>
      <c r="AI26" s="104"/>
      <c r="AJ26" s="253">
        <f>AG26+AH26+AI26</f>
        <v>0</v>
      </c>
    </row>
    <row r="27" spans="1:36">
      <c r="A27" s="234">
        <v>2</v>
      </c>
      <c r="B27" s="104"/>
      <c r="C27" s="234"/>
      <c r="D27" s="234"/>
      <c r="E27" s="234"/>
      <c r="F27" s="234"/>
      <c r="G27" s="104"/>
      <c r="H27" s="104"/>
      <c r="I27" s="104"/>
      <c r="J27" s="104"/>
      <c r="K27" s="253">
        <f>H27+I27+J27</f>
        <v>0</v>
      </c>
      <c r="L27" s="234"/>
      <c r="M27" s="104"/>
      <c r="N27" s="234"/>
      <c r="O27" s="234"/>
      <c r="P27" s="234"/>
      <c r="Q27" s="253">
        <f>N27+O27+P27</f>
        <v>0</v>
      </c>
      <c r="R27" s="253">
        <f t="shared" si="6"/>
        <v>0</v>
      </c>
      <c r="S27" s="253">
        <f t="shared" si="6"/>
        <v>0</v>
      </c>
      <c r="T27" s="253">
        <f t="shared" si="6"/>
        <v>0</v>
      </c>
      <c r="U27" s="253">
        <f t="shared" si="6"/>
        <v>0</v>
      </c>
      <c r="V27" s="253">
        <f>S27+T27+U27</f>
        <v>0</v>
      </c>
      <c r="W27" s="234"/>
      <c r="X27" s="234"/>
      <c r="Y27" s="104"/>
      <c r="Z27" s="104"/>
      <c r="AA27" s="104"/>
      <c r="AB27" s="104"/>
      <c r="AC27" s="253">
        <f>Z27+AA27+AB27</f>
        <v>0</v>
      </c>
      <c r="AD27" s="234"/>
      <c r="AE27" s="234"/>
      <c r="AF27" s="104"/>
      <c r="AG27" s="104"/>
      <c r="AH27" s="104"/>
      <c r="AI27" s="104"/>
      <c r="AJ27" s="253">
        <f>AG27+AH27+AI27</f>
        <v>0</v>
      </c>
    </row>
    <row r="28" spans="1:36">
      <c r="A28" s="234">
        <v>3</v>
      </c>
      <c r="B28" s="254"/>
      <c r="C28" s="234"/>
      <c r="D28" s="234"/>
      <c r="E28" s="234"/>
      <c r="F28" s="234"/>
      <c r="G28" s="104"/>
      <c r="H28" s="104"/>
      <c r="I28" s="104"/>
      <c r="J28" s="104"/>
      <c r="K28" s="253">
        <f>H28+I28+J28</f>
        <v>0</v>
      </c>
      <c r="L28" s="234"/>
      <c r="M28" s="104"/>
      <c r="N28" s="234"/>
      <c r="O28" s="234"/>
      <c r="P28" s="234"/>
      <c r="Q28" s="253">
        <f>N28+O28+P28</f>
        <v>0</v>
      </c>
      <c r="R28" s="253">
        <f t="shared" si="6"/>
        <v>0</v>
      </c>
      <c r="S28" s="253">
        <f t="shared" si="6"/>
        <v>0</v>
      </c>
      <c r="T28" s="253">
        <f t="shared" si="6"/>
        <v>0</v>
      </c>
      <c r="U28" s="253">
        <f t="shared" si="6"/>
        <v>0</v>
      </c>
      <c r="V28" s="253">
        <f>S28+T28+U28</f>
        <v>0</v>
      </c>
      <c r="W28" s="234"/>
      <c r="X28" s="234"/>
      <c r="Y28" s="104"/>
      <c r="Z28" s="104"/>
      <c r="AA28" s="104"/>
      <c r="AB28" s="104"/>
      <c r="AC28" s="253">
        <f>Z28+AA28+AB28</f>
        <v>0</v>
      </c>
      <c r="AD28" s="234"/>
      <c r="AE28" s="234"/>
      <c r="AF28" s="104"/>
      <c r="AG28" s="104"/>
      <c r="AH28" s="104"/>
      <c r="AI28" s="104"/>
      <c r="AJ28" s="253">
        <f>AG28+AH28+AI28</f>
        <v>0</v>
      </c>
    </row>
    <row r="29" spans="1:36" s="256" customFormat="1" ht="27">
      <c r="A29" s="251"/>
      <c r="B29" s="259" t="s">
        <v>235</v>
      </c>
      <c r="C29" s="255" t="s">
        <v>1</v>
      </c>
      <c r="D29" s="255" t="s">
        <v>1</v>
      </c>
      <c r="E29" s="255" t="s">
        <v>1</v>
      </c>
      <c r="F29" s="255" t="s">
        <v>1</v>
      </c>
      <c r="G29" s="255">
        <f>SUM(G26:G28)</f>
        <v>0</v>
      </c>
      <c r="H29" s="255">
        <f>SUM(H26:H28)</f>
        <v>0</v>
      </c>
      <c r="I29" s="255">
        <f>SUM(I26:I28)</f>
        <v>0</v>
      </c>
      <c r="J29" s="255">
        <f>SUM(J26:J28)</f>
        <v>0</v>
      </c>
      <c r="K29" s="255">
        <f>SUM(K26:K28)</f>
        <v>0</v>
      </c>
      <c r="L29" s="255" t="s">
        <v>1</v>
      </c>
      <c r="M29" s="255">
        <f t="shared" ref="M29:V29" si="7">SUM(M26:M28)</f>
        <v>0</v>
      </c>
      <c r="N29" s="255">
        <f t="shared" si="7"/>
        <v>0</v>
      </c>
      <c r="O29" s="255">
        <f t="shared" si="7"/>
        <v>0</v>
      </c>
      <c r="P29" s="255">
        <f t="shared" si="7"/>
        <v>0</v>
      </c>
      <c r="Q29" s="255">
        <f t="shared" si="7"/>
        <v>0</v>
      </c>
      <c r="R29" s="255">
        <f t="shared" si="7"/>
        <v>0</v>
      </c>
      <c r="S29" s="255">
        <f t="shared" si="7"/>
        <v>0</v>
      </c>
      <c r="T29" s="255">
        <f t="shared" si="7"/>
        <v>0</v>
      </c>
      <c r="U29" s="255">
        <f t="shared" si="7"/>
        <v>0</v>
      </c>
      <c r="V29" s="255">
        <f t="shared" si="7"/>
        <v>0</v>
      </c>
      <c r="W29" s="255" t="s">
        <v>1</v>
      </c>
      <c r="X29" s="255" t="s">
        <v>1</v>
      </c>
      <c r="Y29" s="255">
        <f>SUM(Y26:Y28)</f>
        <v>0</v>
      </c>
      <c r="Z29" s="255">
        <f>SUM(Z26:Z28)</f>
        <v>0</v>
      </c>
      <c r="AA29" s="255">
        <f>SUM(AA26:AA28)</f>
        <v>0</v>
      </c>
      <c r="AB29" s="255">
        <f>SUM(AB26:AB28)</f>
        <v>0</v>
      </c>
      <c r="AC29" s="255">
        <f>SUM(AC26:AC28)</f>
        <v>0</v>
      </c>
      <c r="AD29" s="255" t="s">
        <v>1</v>
      </c>
      <c r="AE29" s="255" t="s">
        <v>1</v>
      </c>
      <c r="AF29" s="255">
        <f>SUM(AF26:AF28)</f>
        <v>0</v>
      </c>
      <c r="AG29" s="255">
        <f>SUM(AG26:AG28)</f>
        <v>0</v>
      </c>
      <c r="AH29" s="255">
        <f>SUM(AH26:AH28)</f>
        <v>0</v>
      </c>
      <c r="AI29" s="255">
        <f>SUM(AI26:AI28)</f>
        <v>0</v>
      </c>
      <c r="AJ29" s="255">
        <f>SUM(AJ26:AJ28)</f>
        <v>0</v>
      </c>
    </row>
    <row r="30" spans="1:36">
      <c r="A30" s="234"/>
      <c r="B30" s="205" t="s">
        <v>234</v>
      </c>
      <c r="C30" s="253"/>
      <c r="D30" s="253"/>
      <c r="E30" s="253"/>
      <c r="F30" s="253"/>
      <c r="G30" s="205"/>
      <c r="H30" s="205"/>
      <c r="I30" s="205"/>
      <c r="J30" s="205"/>
      <c r="K30" s="205"/>
      <c r="L30" s="253"/>
      <c r="M30" s="205"/>
      <c r="N30" s="205"/>
      <c r="O30" s="205"/>
      <c r="P30" s="205"/>
      <c r="Q30" s="205"/>
      <c r="R30" s="205"/>
      <c r="S30" s="205"/>
      <c r="T30" s="205"/>
      <c r="U30" s="109"/>
      <c r="V30" s="109"/>
      <c r="W30" s="253"/>
      <c r="X30" s="253"/>
      <c r="Y30" s="205"/>
      <c r="Z30" s="205"/>
      <c r="AA30" s="205"/>
      <c r="AB30" s="205"/>
      <c r="AC30" s="205"/>
      <c r="AD30" s="253"/>
      <c r="AE30" s="253"/>
      <c r="AF30" s="205"/>
      <c r="AG30" s="205"/>
      <c r="AH30" s="205"/>
      <c r="AI30" s="205"/>
      <c r="AJ30" s="205"/>
    </row>
    <row r="31" spans="1:36">
      <c r="A31" s="234">
        <v>1</v>
      </c>
      <c r="B31" s="104"/>
      <c r="C31" s="234"/>
      <c r="D31" s="234"/>
      <c r="E31" s="234"/>
      <c r="F31" s="234"/>
      <c r="G31" s="104"/>
      <c r="H31" s="104"/>
      <c r="I31" s="104"/>
      <c r="J31" s="104"/>
      <c r="K31" s="253">
        <f>H31+I31+J31</f>
        <v>0</v>
      </c>
      <c r="L31" s="234"/>
      <c r="M31" s="104"/>
      <c r="N31" s="234"/>
      <c r="O31" s="234"/>
      <c r="P31" s="234"/>
      <c r="Q31" s="253">
        <f>N31+O31+P31</f>
        <v>0</v>
      </c>
      <c r="R31" s="253">
        <f t="shared" ref="R31:U33" si="8">G31-M31</f>
        <v>0</v>
      </c>
      <c r="S31" s="253">
        <f t="shared" si="8"/>
        <v>0</v>
      </c>
      <c r="T31" s="253">
        <f t="shared" si="8"/>
        <v>0</v>
      </c>
      <c r="U31" s="253">
        <f t="shared" si="8"/>
        <v>0</v>
      </c>
      <c r="V31" s="253">
        <f>S31+T31+U31</f>
        <v>0</v>
      </c>
      <c r="W31" s="234"/>
      <c r="X31" s="234"/>
      <c r="Y31" s="104"/>
      <c r="Z31" s="104"/>
      <c r="AA31" s="104"/>
      <c r="AB31" s="104"/>
      <c r="AC31" s="253">
        <f>Z31+AA31+AB31</f>
        <v>0</v>
      </c>
      <c r="AD31" s="234"/>
      <c r="AE31" s="234"/>
      <c r="AF31" s="104"/>
      <c r="AG31" s="104"/>
      <c r="AH31" s="104"/>
      <c r="AI31" s="104"/>
      <c r="AJ31" s="253">
        <f>AG31+AH31+AI31</f>
        <v>0</v>
      </c>
    </row>
    <row r="32" spans="1:36">
      <c r="A32" s="234">
        <v>2</v>
      </c>
      <c r="B32" s="104"/>
      <c r="C32" s="234"/>
      <c r="D32" s="234"/>
      <c r="E32" s="234"/>
      <c r="F32" s="234"/>
      <c r="G32" s="104"/>
      <c r="H32" s="104"/>
      <c r="I32" s="104"/>
      <c r="J32" s="104"/>
      <c r="K32" s="253">
        <f>H32+I32+J32</f>
        <v>0</v>
      </c>
      <c r="L32" s="234"/>
      <c r="M32" s="104"/>
      <c r="N32" s="234"/>
      <c r="O32" s="234"/>
      <c r="P32" s="234"/>
      <c r="Q32" s="253">
        <f>N32+O32+P32</f>
        <v>0</v>
      </c>
      <c r="R32" s="253">
        <f t="shared" si="8"/>
        <v>0</v>
      </c>
      <c r="S32" s="253">
        <f t="shared" si="8"/>
        <v>0</v>
      </c>
      <c r="T32" s="253">
        <f t="shared" si="8"/>
        <v>0</v>
      </c>
      <c r="U32" s="253">
        <f t="shared" si="8"/>
        <v>0</v>
      </c>
      <c r="V32" s="253">
        <f>S32+T32+U32</f>
        <v>0</v>
      </c>
      <c r="W32" s="234"/>
      <c r="X32" s="234"/>
      <c r="Y32" s="104"/>
      <c r="Z32" s="104"/>
      <c r="AA32" s="104"/>
      <c r="AB32" s="104"/>
      <c r="AC32" s="253">
        <f>Z32+AA32+AB32</f>
        <v>0</v>
      </c>
      <c r="AD32" s="234"/>
      <c r="AE32" s="234"/>
      <c r="AF32" s="104"/>
      <c r="AG32" s="104"/>
      <c r="AH32" s="104"/>
      <c r="AI32" s="104"/>
      <c r="AJ32" s="253">
        <f>AG32+AH32+AI32</f>
        <v>0</v>
      </c>
    </row>
    <row r="33" spans="1:36">
      <c r="A33" s="234">
        <v>3</v>
      </c>
      <c r="B33" s="254"/>
      <c r="C33" s="234"/>
      <c r="D33" s="234"/>
      <c r="E33" s="234"/>
      <c r="F33" s="234"/>
      <c r="G33" s="104"/>
      <c r="H33" s="104"/>
      <c r="I33" s="104"/>
      <c r="J33" s="104"/>
      <c r="K33" s="253">
        <f>H33+I33+J33</f>
        <v>0</v>
      </c>
      <c r="L33" s="234"/>
      <c r="M33" s="104"/>
      <c r="N33" s="234"/>
      <c r="O33" s="234"/>
      <c r="P33" s="234"/>
      <c r="Q33" s="253">
        <f>N33+O33+P33</f>
        <v>0</v>
      </c>
      <c r="R33" s="253">
        <f t="shared" si="8"/>
        <v>0</v>
      </c>
      <c r="S33" s="253">
        <f t="shared" si="8"/>
        <v>0</v>
      </c>
      <c r="T33" s="253">
        <f t="shared" si="8"/>
        <v>0</v>
      </c>
      <c r="U33" s="253">
        <f t="shared" si="8"/>
        <v>0</v>
      </c>
      <c r="V33" s="253">
        <f>S33+T33+U33</f>
        <v>0</v>
      </c>
      <c r="W33" s="234"/>
      <c r="X33" s="234"/>
      <c r="Y33" s="104"/>
      <c r="Z33" s="104"/>
      <c r="AA33" s="104"/>
      <c r="AB33" s="104"/>
      <c r="AC33" s="253">
        <f>Z33+AA33+AB33</f>
        <v>0</v>
      </c>
      <c r="AD33" s="234"/>
      <c r="AE33" s="234"/>
      <c r="AF33" s="104"/>
      <c r="AG33" s="104"/>
      <c r="AH33" s="104"/>
      <c r="AI33" s="104"/>
      <c r="AJ33" s="253">
        <f>AG33+AH33+AI33</f>
        <v>0</v>
      </c>
    </row>
    <row r="34" spans="1:36" s="256" customFormat="1" ht="27">
      <c r="A34" s="251"/>
      <c r="B34" s="259" t="s">
        <v>235</v>
      </c>
      <c r="C34" s="255" t="s">
        <v>1</v>
      </c>
      <c r="D34" s="255" t="s">
        <v>1</v>
      </c>
      <c r="E34" s="255" t="s">
        <v>1</v>
      </c>
      <c r="F34" s="255" t="s">
        <v>1</v>
      </c>
      <c r="G34" s="255">
        <f>SUM(G31:G33)</f>
        <v>0</v>
      </c>
      <c r="H34" s="255">
        <f>SUM(H31:H33)</f>
        <v>0</v>
      </c>
      <c r="I34" s="255">
        <f>SUM(I31:I33)</f>
        <v>0</v>
      </c>
      <c r="J34" s="255">
        <f>SUM(J31:J33)</f>
        <v>0</v>
      </c>
      <c r="K34" s="255">
        <f>SUM(K31:K33)</f>
        <v>0</v>
      </c>
      <c r="L34" s="255" t="s">
        <v>1</v>
      </c>
      <c r="M34" s="255">
        <f t="shared" ref="M34:T34" si="9">SUM(M31:M33)</f>
        <v>0</v>
      </c>
      <c r="N34" s="255">
        <f t="shared" si="9"/>
        <v>0</v>
      </c>
      <c r="O34" s="255">
        <f t="shared" si="9"/>
        <v>0</v>
      </c>
      <c r="P34" s="255">
        <f t="shared" si="9"/>
        <v>0</v>
      </c>
      <c r="Q34" s="255">
        <f t="shared" si="9"/>
        <v>0</v>
      </c>
      <c r="R34" s="255">
        <f t="shared" si="9"/>
        <v>0</v>
      </c>
      <c r="S34" s="255">
        <f t="shared" si="9"/>
        <v>0</v>
      </c>
      <c r="T34" s="255">
        <f t="shared" si="9"/>
        <v>0</v>
      </c>
      <c r="U34" s="115"/>
      <c r="V34" s="115"/>
      <c r="W34" s="255" t="s">
        <v>1</v>
      </c>
      <c r="X34" s="255" t="s">
        <v>1</v>
      </c>
      <c r="Y34" s="255">
        <f>SUM(Y31:Y33)</f>
        <v>0</v>
      </c>
      <c r="Z34" s="255">
        <f>SUM(Z31:Z33)</f>
        <v>0</v>
      </c>
      <c r="AA34" s="255">
        <f>SUM(AA31:AA33)</f>
        <v>0</v>
      </c>
      <c r="AB34" s="255">
        <f>SUM(AB31:AB33)</f>
        <v>0</v>
      </c>
      <c r="AC34" s="255">
        <f>SUM(AC31:AC33)</f>
        <v>0</v>
      </c>
      <c r="AD34" s="255" t="s">
        <v>1</v>
      </c>
      <c r="AE34" s="255" t="s">
        <v>1</v>
      </c>
      <c r="AF34" s="255">
        <f>SUM(AF31:AF33)</f>
        <v>0</v>
      </c>
      <c r="AG34" s="255">
        <f>SUM(AG31:AG33)</f>
        <v>0</v>
      </c>
      <c r="AH34" s="255">
        <f>SUM(AH31:AH33)</f>
        <v>0</v>
      </c>
      <c r="AI34" s="255">
        <f>SUM(AI31:AI33)</f>
        <v>0</v>
      </c>
      <c r="AJ34" s="255">
        <f>SUM(AJ31:AJ33)</f>
        <v>0</v>
      </c>
    </row>
    <row r="35" spans="1:36" s="256" customFormat="1" ht="27">
      <c r="A35" s="251"/>
      <c r="B35" s="259" t="s">
        <v>241</v>
      </c>
      <c r="C35" s="255" t="s">
        <v>1</v>
      </c>
      <c r="D35" s="255" t="s">
        <v>1</v>
      </c>
      <c r="E35" s="255" t="s">
        <v>1</v>
      </c>
      <c r="F35" s="255" t="s">
        <v>1</v>
      </c>
      <c r="G35" s="255">
        <f>G29+G34</f>
        <v>0</v>
      </c>
      <c r="H35" s="255">
        <f>H29+H34</f>
        <v>0</v>
      </c>
      <c r="I35" s="255">
        <f>I29+I34</f>
        <v>0</v>
      </c>
      <c r="J35" s="255">
        <f>J29+J34</f>
        <v>0</v>
      </c>
      <c r="K35" s="255">
        <f>K29+K34</f>
        <v>0</v>
      </c>
      <c r="L35" s="255" t="s">
        <v>1</v>
      </c>
      <c r="M35" s="255">
        <f t="shared" ref="M35:V35" si="10">M29+M34</f>
        <v>0</v>
      </c>
      <c r="N35" s="255">
        <f t="shared" si="10"/>
        <v>0</v>
      </c>
      <c r="O35" s="255">
        <f t="shared" si="10"/>
        <v>0</v>
      </c>
      <c r="P35" s="255">
        <f t="shared" si="10"/>
        <v>0</v>
      </c>
      <c r="Q35" s="255">
        <f t="shared" si="10"/>
        <v>0</v>
      </c>
      <c r="R35" s="255">
        <f t="shared" si="10"/>
        <v>0</v>
      </c>
      <c r="S35" s="255">
        <f t="shared" si="10"/>
        <v>0</v>
      </c>
      <c r="T35" s="255">
        <f t="shared" si="10"/>
        <v>0</v>
      </c>
      <c r="U35" s="255">
        <f t="shared" si="10"/>
        <v>0</v>
      </c>
      <c r="V35" s="255">
        <f t="shared" si="10"/>
        <v>0</v>
      </c>
      <c r="W35" s="255" t="s">
        <v>1</v>
      </c>
      <c r="X35" s="255" t="s">
        <v>1</v>
      </c>
      <c r="Y35" s="255">
        <f>Y29+Y34</f>
        <v>0</v>
      </c>
      <c r="Z35" s="255">
        <f>Z29+Z34</f>
        <v>0</v>
      </c>
      <c r="AA35" s="255">
        <f>AA29+AA34</f>
        <v>0</v>
      </c>
      <c r="AB35" s="255">
        <f>AB29+AB34</f>
        <v>0</v>
      </c>
      <c r="AC35" s="255">
        <f>AC29+AC34</f>
        <v>0</v>
      </c>
      <c r="AD35" s="255" t="s">
        <v>1</v>
      </c>
      <c r="AE35" s="255" t="s">
        <v>1</v>
      </c>
      <c r="AF35" s="255">
        <f>AF29+AF34</f>
        <v>0</v>
      </c>
      <c r="AG35" s="255">
        <f>AG29+AG34</f>
        <v>0</v>
      </c>
      <c r="AH35" s="255">
        <f>AH29+AH34</f>
        <v>0</v>
      </c>
      <c r="AI35" s="255">
        <f>AI29+AI34</f>
        <v>0</v>
      </c>
      <c r="AJ35" s="255">
        <f>AJ29+AJ34</f>
        <v>0</v>
      </c>
    </row>
    <row r="36" spans="1:36">
      <c r="A36" s="234"/>
      <c r="B36" s="104"/>
      <c r="C36" s="253"/>
      <c r="D36" s="253"/>
      <c r="E36" s="253"/>
      <c r="F36" s="253"/>
      <c r="G36" s="104"/>
      <c r="H36" s="253"/>
      <c r="I36" s="253"/>
      <c r="J36" s="253"/>
      <c r="K36" s="253"/>
      <c r="L36" s="253"/>
      <c r="M36" s="104"/>
      <c r="N36" s="253"/>
      <c r="O36" s="253"/>
      <c r="P36" s="253"/>
      <c r="Q36" s="104"/>
      <c r="R36" s="253"/>
      <c r="S36" s="104"/>
      <c r="T36" s="253"/>
      <c r="U36" s="109"/>
      <c r="V36" s="109"/>
      <c r="W36" s="253"/>
      <c r="X36" s="253"/>
      <c r="Y36" s="104"/>
      <c r="Z36" s="253"/>
      <c r="AA36" s="253"/>
      <c r="AB36" s="253"/>
      <c r="AC36" s="253"/>
      <c r="AD36" s="253"/>
      <c r="AE36" s="253"/>
      <c r="AF36" s="104"/>
      <c r="AG36" s="253"/>
      <c r="AH36" s="253"/>
      <c r="AI36" s="253"/>
      <c r="AJ36" s="253"/>
    </row>
    <row r="37" spans="1:36" ht="54">
      <c r="A37" s="251" t="s">
        <v>4</v>
      </c>
      <c r="B37" s="252" t="s">
        <v>451</v>
      </c>
      <c r="C37" s="253"/>
      <c r="D37" s="253"/>
      <c r="E37" s="253"/>
      <c r="F37" s="253"/>
      <c r="G37" s="252"/>
      <c r="H37" s="253"/>
      <c r="I37" s="253"/>
      <c r="J37" s="253"/>
      <c r="K37" s="253"/>
      <c r="L37" s="253"/>
      <c r="M37" s="252"/>
      <c r="N37" s="253"/>
      <c r="O37" s="253"/>
      <c r="P37" s="253"/>
      <c r="Q37" s="252"/>
      <c r="R37" s="253"/>
      <c r="S37" s="252"/>
      <c r="T37" s="253"/>
      <c r="U37" s="109"/>
      <c r="V37" s="109"/>
      <c r="W37" s="253"/>
      <c r="X37" s="253"/>
      <c r="Y37" s="252"/>
      <c r="Z37" s="253"/>
      <c r="AA37" s="253"/>
      <c r="AB37" s="253"/>
      <c r="AC37" s="253"/>
      <c r="AD37" s="253"/>
      <c r="AE37" s="253"/>
      <c r="AF37" s="252"/>
      <c r="AG37" s="253"/>
      <c r="AH37" s="253"/>
      <c r="AI37" s="253"/>
      <c r="AJ37" s="253"/>
    </row>
    <row r="38" spans="1:36">
      <c r="A38" s="234"/>
      <c r="B38" s="205" t="s">
        <v>123</v>
      </c>
      <c r="C38" s="253"/>
      <c r="D38" s="253"/>
      <c r="E38" s="253"/>
      <c r="F38" s="253"/>
      <c r="G38" s="205"/>
      <c r="H38" s="253"/>
      <c r="I38" s="253"/>
      <c r="J38" s="253"/>
      <c r="K38" s="253"/>
      <c r="L38" s="253"/>
      <c r="M38" s="205"/>
      <c r="N38" s="253"/>
      <c r="O38" s="253"/>
      <c r="P38" s="253"/>
      <c r="Q38" s="205"/>
      <c r="R38" s="253"/>
      <c r="S38" s="205"/>
      <c r="T38" s="253"/>
      <c r="U38" s="109"/>
      <c r="V38" s="109"/>
      <c r="W38" s="253"/>
      <c r="X38" s="253"/>
      <c r="Y38" s="205"/>
      <c r="Z38" s="253"/>
      <c r="AA38" s="253"/>
      <c r="AB38" s="253"/>
      <c r="AC38" s="253"/>
      <c r="AD38" s="253"/>
      <c r="AE38" s="253"/>
      <c r="AF38" s="205"/>
      <c r="AG38" s="253"/>
      <c r="AH38" s="253"/>
      <c r="AI38" s="253"/>
      <c r="AJ38" s="253"/>
    </row>
    <row r="39" spans="1:36">
      <c r="A39" s="234">
        <v>1</v>
      </c>
      <c r="B39" s="104"/>
      <c r="C39" s="253"/>
      <c r="D39" s="253" t="s">
        <v>1</v>
      </c>
      <c r="E39" s="253" t="s">
        <v>1</v>
      </c>
      <c r="F39" s="253"/>
      <c r="G39" s="104"/>
      <c r="H39" s="234"/>
      <c r="I39" s="234"/>
      <c r="J39" s="234"/>
      <c r="K39" s="253">
        <f>H39+I39+J39</f>
        <v>0</v>
      </c>
      <c r="L39" s="253"/>
      <c r="M39" s="104"/>
      <c r="N39" s="234"/>
      <c r="O39" s="234"/>
      <c r="P39" s="234"/>
      <c r="Q39" s="253">
        <f>N39+O39+P39</f>
        <v>0</v>
      </c>
      <c r="R39" s="253">
        <f t="shared" ref="R39:U41" si="11">G39-M39</f>
        <v>0</v>
      </c>
      <c r="S39" s="253">
        <f t="shared" si="11"/>
        <v>0</v>
      </c>
      <c r="T39" s="253">
        <f t="shared" si="11"/>
        <v>0</v>
      </c>
      <c r="U39" s="253">
        <f t="shared" si="11"/>
        <v>0</v>
      </c>
      <c r="V39" s="253">
        <f>S39+T39+U39</f>
        <v>0</v>
      </c>
      <c r="W39" s="253" t="s">
        <v>1</v>
      </c>
      <c r="X39" s="253"/>
      <c r="Y39" s="104"/>
      <c r="Z39" s="234"/>
      <c r="AA39" s="234"/>
      <c r="AB39" s="234"/>
      <c r="AC39" s="253">
        <f>Z39+AA39+AB39</f>
        <v>0</v>
      </c>
      <c r="AD39" s="253" t="s">
        <v>1</v>
      </c>
      <c r="AE39" s="253"/>
      <c r="AF39" s="104"/>
      <c r="AG39" s="234"/>
      <c r="AH39" s="234"/>
      <c r="AI39" s="234"/>
      <c r="AJ39" s="253">
        <f>AG39+AH39+AI39</f>
        <v>0</v>
      </c>
    </row>
    <row r="40" spans="1:36">
      <c r="A40" s="234">
        <v>2</v>
      </c>
      <c r="B40" s="104"/>
      <c r="C40" s="253"/>
      <c r="D40" s="253" t="s">
        <v>1</v>
      </c>
      <c r="E40" s="253" t="s">
        <v>1</v>
      </c>
      <c r="F40" s="253"/>
      <c r="G40" s="104"/>
      <c r="H40" s="234"/>
      <c r="I40" s="234"/>
      <c r="J40" s="234"/>
      <c r="K40" s="253">
        <f>H40+I40+J40</f>
        <v>0</v>
      </c>
      <c r="L40" s="253"/>
      <c r="M40" s="104"/>
      <c r="N40" s="234"/>
      <c r="O40" s="234"/>
      <c r="P40" s="234"/>
      <c r="Q40" s="253">
        <f>N40+O40+P40</f>
        <v>0</v>
      </c>
      <c r="R40" s="253">
        <f t="shared" si="11"/>
        <v>0</v>
      </c>
      <c r="S40" s="253">
        <f t="shared" si="11"/>
        <v>0</v>
      </c>
      <c r="T40" s="253">
        <f t="shared" si="11"/>
        <v>0</v>
      </c>
      <c r="U40" s="253">
        <f t="shared" si="11"/>
        <v>0</v>
      </c>
      <c r="V40" s="253">
        <f>S40+T40+U40</f>
        <v>0</v>
      </c>
      <c r="W40" s="253" t="s">
        <v>1</v>
      </c>
      <c r="X40" s="253"/>
      <c r="Y40" s="104"/>
      <c r="Z40" s="234"/>
      <c r="AA40" s="234"/>
      <c r="AB40" s="234"/>
      <c r="AC40" s="253">
        <f>Z40+AA40+AB40</f>
        <v>0</v>
      </c>
      <c r="AD40" s="253" t="s">
        <v>1</v>
      </c>
      <c r="AE40" s="253"/>
      <c r="AF40" s="104"/>
      <c r="AG40" s="234"/>
      <c r="AH40" s="234"/>
      <c r="AI40" s="234"/>
      <c r="AJ40" s="253">
        <f>AG40+AH40+AI40</f>
        <v>0</v>
      </c>
    </row>
    <row r="41" spans="1:36">
      <c r="A41" s="234">
        <v>3</v>
      </c>
      <c r="B41" s="104"/>
      <c r="C41" s="253"/>
      <c r="D41" s="253" t="s">
        <v>1</v>
      </c>
      <c r="E41" s="253" t="s">
        <v>1</v>
      </c>
      <c r="F41" s="253"/>
      <c r="G41" s="104"/>
      <c r="H41" s="234"/>
      <c r="I41" s="234"/>
      <c r="J41" s="234"/>
      <c r="K41" s="253">
        <f>H41+I41+J41</f>
        <v>0</v>
      </c>
      <c r="L41" s="253"/>
      <c r="M41" s="104"/>
      <c r="N41" s="234"/>
      <c r="O41" s="234"/>
      <c r="P41" s="234"/>
      <c r="Q41" s="253">
        <f>N41+O41+P41</f>
        <v>0</v>
      </c>
      <c r="R41" s="253">
        <f t="shared" si="11"/>
        <v>0</v>
      </c>
      <c r="S41" s="253">
        <f t="shared" si="11"/>
        <v>0</v>
      </c>
      <c r="T41" s="253">
        <f t="shared" si="11"/>
        <v>0</v>
      </c>
      <c r="U41" s="253">
        <f t="shared" si="11"/>
        <v>0</v>
      </c>
      <c r="V41" s="253">
        <f>S41+T41+U41</f>
        <v>0</v>
      </c>
      <c r="W41" s="253" t="s">
        <v>1</v>
      </c>
      <c r="X41" s="253"/>
      <c r="Y41" s="104"/>
      <c r="Z41" s="234"/>
      <c r="AA41" s="234"/>
      <c r="AB41" s="234"/>
      <c r="AC41" s="253">
        <f>Z41+AA41+AB41</f>
        <v>0</v>
      </c>
      <c r="AD41" s="253" t="s">
        <v>1</v>
      </c>
      <c r="AE41" s="253"/>
      <c r="AF41" s="104"/>
      <c r="AG41" s="234"/>
      <c r="AH41" s="234"/>
      <c r="AI41" s="234"/>
      <c r="AJ41" s="253">
        <f>AG41+AH41+AI41</f>
        <v>0</v>
      </c>
    </row>
    <row r="42" spans="1:36" s="256" customFormat="1" ht="27">
      <c r="A42" s="251"/>
      <c r="B42" s="259" t="s">
        <v>235</v>
      </c>
      <c r="C42" s="255" t="s">
        <v>1</v>
      </c>
      <c r="D42" s="255" t="s">
        <v>1</v>
      </c>
      <c r="E42" s="255" t="s">
        <v>1</v>
      </c>
      <c r="F42" s="255" t="s">
        <v>1</v>
      </c>
      <c r="G42" s="255">
        <f>SUM(G39:G41)</f>
        <v>0</v>
      </c>
      <c r="H42" s="255">
        <f>SUM(H39:H41)</f>
        <v>0</v>
      </c>
      <c r="I42" s="255">
        <f>SUM(I39:I41)</f>
        <v>0</v>
      </c>
      <c r="J42" s="255">
        <f>SUM(J39:J41)</f>
        <v>0</v>
      </c>
      <c r="K42" s="255">
        <f>SUM(K39:K41)</f>
        <v>0</v>
      </c>
      <c r="L42" s="255" t="s">
        <v>1</v>
      </c>
      <c r="M42" s="255">
        <f t="shared" ref="M42:T42" si="12">SUM(M39:M41)</f>
        <v>0</v>
      </c>
      <c r="N42" s="255">
        <f t="shared" si="12"/>
        <v>0</v>
      </c>
      <c r="O42" s="255">
        <f t="shared" si="12"/>
        <v>0</v>
      </c>
      <c r="P42" s="255">
        <f t="shared" si="12"/>
        <v>0</v>
      </c>
      <c r="Q42" s="255">
        <f t="shared" si="12"/>
        <v>0</v>
      </c>
      <c r="R42" s="255">
        <f t="shared" si="12"/>
        <v>0</v>
      </c>
      <c r="S42" s="255">
        <f t="shared" si="12"/>
        <v>0</v>
      </c>
      <c r="T42" s="255">
        <f t="shared" si="12"/>
        <v>0</v>
      </c>
      <c r="U42" s="115"/>
      <c r="V42" s="115"/>
      <c r="W42" s="255" t="s">
        <v>1</v>
      </c>
      <c r="X42" s="255" t="s">
        <v>1</v>
      </c>
      <c r="Y42" s="255">
        <f>SUM(Y39:Y41)</f>
        <v>0</v>
      </c>
      <c r="Z42" s="255">
        <f>SUM(Z39:Z41)</f>
        <v>0</v>
      </c>
      <c r="AA42" s="255">
        <f>SUM(AA39:AA41)</f>
        <v>0</v>
      </c>
      <c r="AB42" s="255">
        <f>SUM(AB39:AB41)</f>
        <v>0</v>
      </c>
      <c r="AC42" s="255">
        <f>SUM(AC39:AC41)</f>
        <v>0</v>
      </c>
      <c r="AD42" s="255" t="s">
        <v>1</v>
      </c>
      <c r="AE42" s="255" t="s">
        <v>1</v>
      </c>
      <c r="AF42" s="255">
        <f>SUM(AF39:AF41)</f>
        <v>0</v>
      </c>
      <c r="AG42" s="255">
        <f>SUM(AG39:AG41)</f>
        <v>0</v>
      </c>
      <c r="AH42" s="255">
        <f>SUM(AH39:AH41)</f>
        <v>0</v>
      </c>
      <c r="AI42" s="255">
        <f>SUM(AI39:AI41)</f>
        <v>0</v>
      </c>
      <c r="AJ42" s="255">
        <f>SUM(AJ39:AJ41)</f>
        <v>0</v>
      </c>
    </row>
    <row r="43" spans="1:36" s="256" customFormat="1" ht="30" customHeight="1">
      <c r="A43" s="251"/>
      <c r="B43" s="598" t="s">
        <v>468</v>
      </c>
      <c r="C43" s="255" t="s">
        <v>1</v>
      </c>
      <c r="D43" s="255" t="s">
        <v>1</v>
      </c>
      <c r="E43" s="255" t="s">
        <v>1</v>
      </c>
      <c r="F43" s="255" t="s">
        <v>1</v>
      </c>
      <c r="G43" s="255">
        <f>+G20+G35+G42</f>
        <v>0</v>
      </c>
      <c r="H43" s="255">
        <f t="shared" ref="H43:V43" si="13">+H20+H35+H42</f>
        <v>0</v>
      </c>
      <c r="I43" s="255">
        <f t="shared" si="13"/>
        <v>0</v>
      </c>
      <c r="J43" s="255">
        <f t="shared" si="13"/>
        <v>0</v>
      </c>
      <c r="K43" s="255">
        <f t="shared" si="13"/>
        <v>0</v>
      </c>
      <c r="L43" s="255" t="s">
        <v>1</v>
      </c>
      <c r="M43" s="255">
        <f t="shared" si="13"/>
        <v>0</v>
      </c>
      <c r="N43" s="255">
        <f t="shared" si="13"/>
        <v>0</v>
      </c>
      <c r="O43" s="255">
        <f t="shared" si="13"/>
        <v>0</v>
      </c>
      <c r="P43" s="255">
        <f t="shared" si="13"/>
        <v>0</v>
      </c>
      <c r="Q43" s="255">
        <f t="shared" si="13"/>
        <v>0</v>
      </c>
      <c r="R43" s="255">
        <f t="shared" si="13"/>
        <v>0</v>
      </c>
      <c r="S43" s="255">
        <f t="shared" si="13"/>
        <v>0</v>
      </c>
      <c r="T43" s="255">
        <f t="shared" si="13"/>
        <v>0</v>
      </c>
      <c r="U43" s="255">
        <f t="shared" si="13"/>
        <v>0</v>
      </c>
      <c r="V43" s="255">
        <f t="shared" si="13"/>
        <v>0</v>
      </c>
      <c r="W43" s="255" t="s">
        <v>1</v>
      </c>
      <c r="X43" s="255" t="s">
        <v>1</v>
      </c>
      <c r="Y43" s="255">
        <f>+Y20+Y35+Y42</f>
        <v>0</v>
      </c>
      <c r="Z43" s="255">
        <f>+Z20+Z35+Z42</f>
        <v>0</v>
      </c>
      <c r="AA43" s="255">
        <f>+AA20+AA35+AA42</f>
        <v>0</v>
      </c>
      <c r="AB43" s="255">
        <f>+AB20+AB35+AB42</f>
        <v>0</v>
      </c>
      <c r="AC43" s="255">
        <f>+AC20+AC35+AC42</f>
        <v>0</v>
      </c>
      <c r="AD43" s="255" t="s">
        <v>1</v>
      </c>
      <c r="AE43" s="255" t="s">
        <v>1</v>
      </c>
      <c r="AF43" s="255">
        <f>+AF20+AF35+AF42</f>
        <v>0</v>
      </c>
      <c r="AG43" s="255">
        <f>+AG20+AG35+AG42</f>
        <v>0</v>
      </c>
      <c r="AH43" s="255">
        <f>+AH20+AH35+AH42</f>
        <v>0</v>
      </c>
      <c r="AI43" s="255">
        <f>+AI20+AI35+AI42</f>
        <v>0</v>
      </c>
      <c r="AJ43" s="255">
        <f>+AJ20+AJ35+AJ42</f>
        <v>0</v>
      </c>
    </row>
    <row r="44" spans="1:36" ht="28.5" customHeight="1"/>
    <row r="45" spans="1:36">
      <c r="B45" s="5" t="s">
        <v>238</v>
      </c>
    </row>
    <row r="46" spans="1:36" ht="27.75" customHeight="1">
      <c r="B46" s="331" t="s">
        <v>450</v>
      </c>
      <c r="C46" s="190"/>
      <c r="D46" s="331"/>
      <c r="E46" s="331"/>
      <c r="F46" s="331"/>
      <c r="G46" s="331"/>
      <c r="W46" s="331"/>
      <c r="X46" s="331"/>
      <c r="Y46" s="331"/>
      <c r="AD46" s="331"/>
      <c r="AE46" s="331"/>
      <c r="AF46" s="331"/>
    </row>
    <row r="47" spans="1:36" ht="48.75" customHeight="1">
      <c r="B47" s="942" t="s">
        <v>449</v>
      </c>
      <c r="C47" s="943"/>
      <c r="D47" s="943"/>
      <c r="E47" s="943"/>
      <c r="F47" s="943"/>
      <c r="G47" s="943"/>
      <c r="H47" s="943"/>
      <c r="I47" s="943"/>
    </row>
    <row r="48" spans="1:36" ht="29.25" customHeight="1">
      <c r="B48" s="333" t="s">
        <v>307</v>
      </c>
      <c r="C48" s="331"/>
      <c r="D48" s="331"/>
      <c r="E48" s="331"/>
      <c r="F48" s="331"/>
      <c r="G48" s="331"/>
      <c r="W48" s="331"/>
      <c r="X48" s="331"/>
      <c r="Y48" s="331"/>
      <c r="AD48" s="331"/>
      <c r="AE48" s="331"/>
      <c r="AF48" s="331"/>
    </row>
  </sheetData>
  <mergeCells count="3">
    <mergeCell ref="M4:Q4"/>
    <mergeCell ref="R4:V4"/>
    <mergeCell ref="B47:I47"/>
  </mergeCells>
  <phoneticPr fontId="2" type="noConversion"/>
  <pageMargins left="0.75" right="0.75" top="1" bottom="1" header="0.5" footer="0.5"/>
  <pageSetup paperSize="9" orientation="portrait" r:id="rId1"/>
  <headerFooter alignWithMargins="0"/>
</worksheet>
</file>

<file path=xl/worksheets/sheet23.xml><?xml version="1.0" encoding="utf-8"?>
<worksheet xmlns="http://schemas.openxmlformats.org/spreadsheetml/2006/main" xmlns:r="http://schemas.openxmlformats.org/officeDocument/2006/relationships">
  <dimension ref="A1:AJ17"/>
  <sheetViews>
    <sheetView topLeftCell="P1" workbookViewId="0">
      <selection activeCell="AG18" sqref="AG18"/>
    </sheetView>
  </sheetViews>
  <sheetFormatPr defaultRowHeight="13.5"/>
  <cols>
    <col min="1" max="1" width="3.140625" style="42" bestFit="1" customWidth="1"/>
    <col min="2" max="2" width="21.28515625" style="42" customWidth="1"/>
    <col min="3" max="5" width="9.140625" style="42"/>
    <col min="6" max="6" width="10.85546875" style="42" customWidth="1"/>
    <col min="7" max="7" width="8.85546875" style="42" customWidth="1"/>
    <col min="8" max="8" width="13.85546875" style="42" customWidth="1"/>
    <col min="9" max="9" width="11.5703125" style="42" customWidth="1"/>
    <col min="10" max="10" width="10.85546875" style="42" customWidth="1"/>
    <col min="11" max="12" width="11" style="42" customWidth="1"/>
    <col min="13" max="13" width="8.5703125" style="42" customWidth="1"/>
    <col min="14" max="23" width="9.140625" style="42"/>
    <col min="24" max="24" width="10.85546875" style="42" customWidth="1"/>
    <col min="25" max="25" width="8.85546875" style="42" customWidth="1"/>
    <col min="26" max="26" width="10.7109375" style="42" bestFit="1" customWidth="1"/>
    <col min="27" max="27" width="9.42578125" style="42" bestFit="1" customWidth="1"/>
    <col min="28" max="28" width="9" style="42" bestFit="1" customWidth="1"/>
    <col min="29" max="29" width="11" style="42" customWidth="1"/>
    <col min="30" max="30" width="9.140625" style="42"/>
    <col min="31" max="31" width="10.85546875" style="42" customWidth="1"/>
    <col min="32" max="32" width="8.85546875" style="42" customWidth="1"/>
    <col min="33" max="33" width="10.7109375" style="42" bestFit="1" customWidth="1"/>
    <col min="34" max="34" width="9.42578125" style="42" bestFit="1" customWidth="1"/>
    <col min="35" max="35" width="9" style="42" bestFit="1" customWidth="1"/>
    <col min="36" max="36" width="11" style="42" customWidth="1"/>
    <col min="37" max="16384" width="9.140625" style="42"/>
  </cols>
  <sheetData>
    <row r="1" spans="1:36" s="5" customFormat="1" ht="16.5">
      <c r="A1" s="32"/>
      <c r="B1" s="243" t="s">
        <v>225</v>
      </c>
      <c r="C1" s="33"/>
      <c r="D1" s="33"/>
      <c r="E1" s="33"/>
      <c r="F1" s="33"/>
      <c r="G1" s="33"/>
      <c r="H1" s="33"/>
      <c r="I1" s="3"/>
      <c r="J1" s="138"/>
      <c r="K1" s="138"/>
      <c r="L1" s="138"/>
      <c r="M1" s="33"/>
      <c r="N1" s="138"/>
      <c r="O1" s="32"/>
      <c r="P1" s="137" t="s">
        <v>253</v>
      </c>
      <c r="Q1" s="33"/>
      <c r="R1" s="138"/>
      <c r="S1" s="33"/>
      <c r="T1" s="138"/>
      <c r="U1" s="33"/>
      <c r="V1" s="138"/>
      <c r="W1" s="189"/>
      <c r="X1" s="189"/>
      <c r="Y1" s="189"/>
      <c r="Z1" s="189"/>
      <c r="AA1" s="3"/>
      <c r="AB1" s="23"/>
      <c r="AC1" s="23"/>
      <c r="AD1" s="189"/>
      <c r="AE1" s="189"/>
      <c r="AF1" s="189"/>
      <c r="AG1" s="189"/>
      <c r="AH1" s="3"/>
      <c r="AI1" s="138"/>
      <c r="AJ1" s="138"/>
    </row>
    <row r="2" spans="1:36" s="5" customFormat="1" ht="22.7" customHeight="1" thickBot="1">
      <c r="A2" s="32"/>
      <c r="B2" s="24"/>
      <c r="C2" s="186"/>
      <c r="D2" s="186"/>
      <c r="E2" s="186"/>
      <c r="F2" s="186"/>
      <c r="G2" s="24"/>
      <c r="H2" s="186"/>
      <c r="I2" s="187"/>
      <c r="J2" s="9"/>
      <c r="K2" s="187"/>
      <c r="L2" s="187"/>
      <c r="M2" s="244"/>
      <c r="N2" s="245"/>
      <c r="P2" s="448" t="s">
        <v>27</v>
      </c>
      <c r="Q2" s="448"/>
      <c r="R2" s="152"/>
      <c r="S2" s="152"/>
      <c r="T2" s="152"/>
      <c r="U2" s="152"/>
      <c r="V2" s="152"/>
      <c r="W2" s="9"/>
      <c r="X2" s="9"/>
      <c r="Y2" s="6"/>
      <c r="Z2" s="9"/>
      <c r="AA2" s="187"/>
      <c r="AB2" s="9"/>
      <c r="AC2" s="187"/>
      <c r="AD2" s="9"/>
      <c r="AE2" s="9"/>
      <c r="AF2" s="6"/>
      <c r="AG2" s="9"/>
      <c r="AH2" s="187"/>
      <c r="AI2" s="9"/>
      <c r="AJ2" s="187"/>
    </row>
    <row r="3" spans="1:36" s="190" customFormat="1" ht="27">
      <c r="A3" s="32"/>
      <c r="B3" s="449" t="s">
        <v>28</v>
      </c>
      <c r="C3" s="138"/>
      <c r="D3" s="138"/>
      <c r="E3" s="138"/>
      <c r="F3" s="33"/>
      <c r="G3" s="188"/>
      <c r="H3" s="33"/>
      <c r="I3" s="33"/>
      <c r="J3" s="33"/>
      <c r="K3" s="189"/>
      <c r="L3" s="189"/>
      <c r="M3" s="36"/>
      <c r="N3" s="189"/>
      <c r="O3" s="33"/>
      <c r="P3" s="189"/>
      <c r="Q3" s="36"/>
      <c r="R3" s="189"/>
      <c r="S3" s="36"/>
      <c r="T3" s="189"/>
      <c r="U3" s="36"/>
      <c r="V3" s="189"/>
      <c r="W3" s="138"/>
      <c r="X3" s="33"/>
      <c r="Y3" s="188"/>
      <c r="Z3" s="33"/>
      <c r="AA3" s="33"/>
      <c r="AB3" s="33"/>
      <c r="AC3" s="189"/>
      <c r="AD3" s="138"/>
      <c r="AE3" s="33"/>
      <c r="AF3" s="188"/>
      <c r="AG3" s="33"/>
      <c r="AH3" s="33"/>
      <c r="AI3" s="33"/>
      <c r="AJ3" s="189"/>
    </row>
    <row r="4" spans="1:36" s="190" customFormat="1" ht="22.7" customHeight="1">
      <c r="A4" s="32"/>
      <c r="B4" s="188"/>
      <c r="C4" s="138"/>
      <c r="D4" s="138"/>
      <c r="E4" s="138"/>
      <c r="F4" s="33"/>
      <c r="G4" s="188"/>
      <c r="H4" s="33"/>
      <c r="I4" s="33"/>
      <c r="J4" s="33"/>
      <c r="K4" s="189"/>
      <c r="L4" s="189"/>
      <c r="M4" s="36"/>
      <c r="N4" s="189"/>
      <c r="O4" s="33"/>
      <c r="P4" s="43" t="s">
        <v>223</v>
      </c>
      <c r="Q4" s="36"/>
      <c r="R4" s="189"/>
      <c r="S4" s="36"/>
      <c r="T4" s="189"/>
      <c r="U4" s="36"/>
      <c r="V4" s="189"/>
      <c r="W4" s="138"/>
      <c r="X4" s="33"/>
      <c r="Y4" s="188"/>
      <c r="Z4" s="33"/>
      <c r="AA4" s="33"/>
      <c r="AB4" s="33"/>
      <c r="AC4" s="189"/>
      <c r="AD4" s="138"/>
      <c r="AE4" s="33"/>
      <c r="AF4" s="188"/>
      <c r="AG4" s="33"/>
      <c r="AH4" s="33"/>
      <c r="AI4" s="33"/>
      <c r="AJ4" s="189"/>
    </row>
    <row r="5" spans="1:36" s="376" customFormat="1" ht="14.25">
      <c r="A5" s="288"/>
      <c r="B5" s="373"/>
      <c r="C5" s="374"/>
      <c r="D5" s="375"/>
      <c r="E5" s="375"/>
      <c r="F5" s="375"/>
      <c r="G5" s="377" t="s">
        <v>544</v>
      </c>
      <c r="H5" s="375"/>
      <c r="I5" s="375"/>
      <c r="J5" s="375"/>
      <c r="K5" s="375"/>
      <c r="L5" s="374"/>
      <c r="M5" s="947" t="s">
        <v>389</v>
      </c>
      <c r="N5" s="947"/>
      <c r="O5" s="947"/>
      <c r="P5" s="947"/>
      <c r="Q5" s="959"/>
      <c r="R5" s="960" t="s">
        <v>224</v>
      </c>
      <c r="S5" s="947"/>
      <c r="T5" s="947"/>
      <c r="U5" s="947"/>
      <c r="V5" s="959"/>
      <c r="W5" s="374"/>
      <c r="X5" s="375"/>
      <c r="Y5" s="377" t="s">
        <v>556</v>
      </c>
      <c r="Z5" s="375"/>
      <c r="AA5" s="375"/>
      <c r="AB5" s="375"/>
      <c r="AC5" s="495"/>
      <c r="AD5" s="374"/>
      <c r="AE5" s="375"/>
      <c r="AF5" s="377" t="s">
        <v>559</v>
      </c>
      <c r="AG5" s="375"/>
      <c r="AH5" s="375"/>
      <c r="AI5" s="375"/>
      <c r="AJ5" s="495"/>
    </row>
    <row r="6" spans="1:36" s="190" customFormat="1" ht="89.25">
      <c r="A6" s="250" t="s">
        <v>111</v>
      </c>
      <c r="B6" s="66" t="s">
        <v>226</v>
      </c>
      <c r="C6" s="66" t="s">
        <v>227</v>
      </c>
      <c r="D6" s="66" t="s">
        <v>228</v>
      </c>
      <c r="E6" s="66" t="s">
        <v>229</v>
      </c>
      <c r="F6" s="578" t="s">
        <v>545</v>
      </c>
      <c r="G6" s="66" t="s">
        <v>218</v>
      </c>
      <c r="H6" s="332" t="s">
        <v>334</v>
      </c>
      <c r="I6" s="66" t="s">
        <v>230</v>
      </c>
      <c r="J6" s="66" t="s">
        <v>231</v>
      </c>
      <c r="K6" s="66" t="s">
        <v>232</v>
      </c>
      <c r="L6" s="578" t="s">
        <v>393</v>
      </c>
      <c r="M6" s="66" t="s">
        <v>218</v>
      </c>
      <c r="N6" s="66" t="s">
        <v>300</v>
      </c>
      <c r="O6" s="66" t="s">
        <v>230</v>
      </c>
      <c r="P6" s="66" t="s">
        <v>231</v>
      </c>
      <c r="Q6" s="66" t="s">
        <v>317</v>
      </c>
      <c r="R6" s="66" t="s">
        <v>218</v>
      </c>
      <c r="S6" s="66" t="s">
        <v>300</v>
      </c>
      <c r="T6" s="66" t="s">
        <v>230</v>
      </c>
      <c r="U6" s="66" t="s">
        <v>231</v>
      </c>
      <c r="V6" s="66" t="s">
        <v>318</v>
      </c>
      <c r="W6" s="66" t="s">
        <v>229</v>
      </c>
      <c r="X6" s="578" t="s">
        <v>557</v>
      </c>
      <c r="Y6" s="66" t="s">
        <v>218</v>
      </c>
      <c r="Z6" s="66" t="s">
        <v>249</v>
      </c>
      <c r="AA6" s="66" t="s">
        <v>230</v>
      </c>
      <c r="AB6" s="66" t="s">
        <v>231</v>
      </c>
      <c r="AC6" s="66" t="s">
        <v>268</v>
      </c>
      <c r="AD6" s="66" t="s">
        <v>229</v>
      </c>
      <c r="AE6" s="578" t="s">
        <v>558</v>
      </c>
      <c r="AF6" s="66" t="s">
        <v>218</v>
      </c>
      <c r="AG6" s="66" t="s">
        <v>249</v>
      </c>
      <c r="AH6" s="66" t="s">
        <v>230</v>
      </c>
      <c r="AI6" s="66" t="s">
        <v>231</v>
      </c>
      <c r="AJ6" s="66" t="s">
        <v>268</v>
      </c>
    </row>
    <row r="7" spans="1:36" s="37" customFormat="1" ht="12.75">
      <c r="A7" s="127">
        <v>1</v>
      </c>
      <c r="B7" s="127">
        <v>2</v>
      </c>
      <c r="C7" s="127">
        <v>3</v>
      </c>
      <c r="D7" s="127">
        <v>4</v>
      </c>
      <c r="E7" s="127">
        <v>5</v>
      </c>
      <c r="F7" s="127">
        <v>6</v>
      </c>
      <c r="G7" s="127">
        <v>7</v>
      </c>
      <c r="H7" s="127">
        <v>8</v>
      </c>
      <c r="I7" s="127">
        <v>9</v>
      </c>
      <c r="J7" s="127">
        <v>10</v>
      </c>
      <c r="K7" s="127">
        <v>11</v>
      </c>
      <c r="L7" s="127">
        <v>12</v>
      </c>
      <c r="M7" s="127">
        <v>13</v>
      </c>
      <c r="N7" s="127">
        <v>14</v>
      </c>
      <c r="O7" s="127">
        <v>15</v>
      </c>
      <c r="P7" s="127">
        <v>16</v>
      </c>
      <c r="Q7" s="127">
        <v>17</v>
      </c>
      <c r="R7" s="127">
        <v>18</v>
      </c>
      <c r="S7" s="127">
        <v>19</v>
      </c>
      <c r="T7" s="127">
        <v>20</v>
      </c>
      <c r="U7" s="127">
        <v>21</v>
      </c>
      <c r="V7" s="127">
        <v>22</v>
      </c>
      <c r="W7" s="127">
        <v>23</v>
      </c>
      <c r="X7" s="127">
        <v>24</v>
      </c>
      <c r="Y7" s="127">
        <v>25</v>
      </c>
      <c r="Z7" s="127">
        <v>26</v>
      </c>
      <c r="AA7" s="127">
        <v>27</v>
      </c>
      <c r="AB7" s="127">
        <v>28</v>
      </c>
      <c r="AC7" s="127">
        <v>29</v>
      </c>
      <c r="AD7" s="127">
        <v>30</v>
      </c>
      <c r="AE7" s="127">
        <v>31</v>
      </c>
      <c r="AF7" s="127">
        <v>32</v>
      </c>
      <c r="AG7" s="127">
        <v>33</v>
      </c>
      <c r="AH7" s="127">
        <v>34</v>
      </c>
      <c r="AI7" s="127">
        <v>35</v>
      </c>
      <c r="AJ7" s="127">
        <v>36</v>
      </c>
    </row>
    <row r="8" spans="1:36" s="5" customFormat="1" ht="27">
      <c r="A8" s="251" t="s">
        <v>2</v>
      </c>
      <c r="B8" s="259" t="s">
        <v>265</v>
      </c>
      <c r="C8" s="255" t="s">
        <v>1</v>
      </c>
      <c r="D8" s="255" t="s">
        <v>1</v>
      </c>
      <c r="E8" s="255" t="s">
        <v>1</v>
      </c>
      <c r="F8" s="255" t="s">
        <v>1</v>
      </c>
      <c r="G8" s="255">
        <f t="shared" ref="G8:V8" si="0">SUM(G10:G12)</f>
        <v>0</v>
      </c>
      <c r="H8" s="255">
        <f t="shared" si="0"/>
        <v>0</v>
      </c>
      <c r="I8" s="255">
        <f t="shared" si="0"/>
        <v>0</v>
      </c>
      <c r="J8" s="255">
        <f t="shared" si="0"/>
        <v>0</v>
      </c>
      <c r="K8" s="255">
        <f t="shared" si="0"/>
        <v>0</v>
      </c>
      <c r="L8" s="255" t="s">
        <v>1</v>
      </c>
      <c r="M8" s="255">
        <f t="shared" si="0"/>
        <v>0</v>
      </c>
      <c r="N8" s="255">
        <f t="shared" si="0"/>
        <v>0</v>
      </c>
      <c r="O8" s="255">
        <f t="shared" si="0"/>
        <v>0</v>
      </c>
      <c r="P8" s="255">
        <f t="shared" si="0"/>
        <v>0</v>
      </c>
      <c r="Q8" s="255">
        <f t="shared" si="0"/>
        <v>0</v>
      </c>
      <c r="R8" s="255">
        <f t="shared" si="0"/>
        <v>0</v>
      </c>
      <c r="S8" s="255">
        <f t="shared" si="0"/>
        <v>0</v>
      </c>
      <c r="T8" s="255">
        <f t="shared" si="0"/>
        <v>0</v>
      </c>
      <c r="U8" s="255">
        <f t="shared" si="0"/>
        <v>0</v>
      </c>
      <c r="V8" s="255">
        <f t="shared" si="0"/>
        <v>0</v>
      </c>
      <c r="W8" s="255" t="s">
        <v>1</v>
      </c>
      <c r="X8" s="255" t="s">
        <v>1</v>
      </c>
      <c r="Y8" s="255">
        <f>SUM(Y10:Y12)</f>
        <v>0</v>
      </c>
      <c r="Z8" s="255">
        <f>SUM(Z10:Z12)</f>
        <v>0</v>
      </c>
      <c r="AA8" s="255">
        <f>SUM(AA10:AA12)</f>
        <v>0</v>
      </c>
      <c r="AB8" s="255">
        <f>SUM(AB10:AB12)</f>
        <v>0</v>
      </c>
      <c r="AC8" s="255">
        <f>SUM(AC10:AC12)</f>
        <v>0</v>
      </c>
      <c r="AD8" s="255" t="s">
        <v>1</v>
      </c>
      <c r="AE8" s="255" t="s">
        <v>1</v>
      </c>
      <c r="AF8" s="255">
        <f>SUM(AF10:AF12)</f>
        <v>0</v>
      </c>
      <c r="AG8" s="255">
        <f>SUM(AG10:AG12)</f>
        <v>0</v>
      </c>
      <c r="AH8" s="255">
        <f>SUM(AH10:AH12)</f>
        <v>0</v>
      </c>
      <c r="AI8" s="255">
        <f>SUM(AI10:AI12)</f>
        <v>0</v>
      </c>
      <c r="AJ8" s="255">
        <f>SUM(AJ10:AJ12)</f>
        <v>0</v>
      </c>
    </row>
    <row r="9" spans="1:36" s="5" customFormat="1">
      <c r="A9" s="234"/>
      <c r="B9" s="205" t="s">
        <v>123</v>
      </c>
      <c r="C9" s="253"/>
      <c r="D9" s="253"/>
      <c r="E9" s="253"/>
      <c r="F9" s="253"/>
      <c r="G9" s="205"/>
      <c r="H9" s="253"/>
      <c r="I9" s="253"/>
      <c r="J9" s="253"/>
      <c r="K9" s="253"/>
      <c r="L9" s="253"/>
      <c r="M9" s="205"/>
      <c r="N9" s="253"/>
      <c r="O9" s="253"/>
      <c r="P9" s="253"/>
      <c r="Q9" s="205"/>
      <c r="R9" s="253"/>
      <c r="S9" s="205"/>
      <c r="T9" s="253"/>
      <c r="U9" s="109"/>
      <c r="V9" s="109"/>
      <c r="W9" s="253"/>
      <c r="X9" s="253"/>
      <c r="Y9" s="205"/>
      <c r="Z9" s="253"/>
      <c r="AA9" s="253"/>
      <c r="AB9" s="253"/>
      <c r="AC9" s="253"/>
      <c r="AD9" s="253"/>
      <c r="AE9" s="253"/>
      <c r="AF9" s="205"/>
      <c r="AG9" s="253"/>
      <c r="AH9" s="253"/>
      <c r="AI9" s="253"/>
      <c r="AJ9" s="253"/>
    </row>
    <row r="10" spans="1:36" s="5" customFormat="1">
      <c r="A10" s="234">
        <v>1</v>
      </c>
      <c r="B10" s="104"/>
      <c r="C10" s="234"/>
      <c r="D10" s="253" t="s">
        <v>1</v>
      </c>
      <c r="E10" s="253" t="s">
        <v>1</v>
      </c>
      <c r="F10" s="253"/>
      <c r="G10" s="104"/>
      <c r="H10" s="234"/>
      <c r="I10" s="234"/>
      <c r="J10" s="234"/>
      <c r="K10" s="253">
        <f>H10+I10+J10</f>
        <v>0</v>
      </c>
      <c r="L10" s="253"/>
      <c r="M10" s="104"/>
      <c r="N10" s="234"/>
      <c r="O10" s="234"/>
      <c r="P10" s="234"/>
      <c r="Q10" s="253">
        <f>N10+O10+P10</f>
        <v>0</v>
      </c>
      <c r="R10" s="253">
        <f t="shared" ref="R10:U12" si="1">G10-M10</f>
        <v>0</v>
      </c>
      <c r="S10" s="253">
        <f t="shared" si="1"/>
        <v>0</v>
      </c>
      <c r="T10" s="253">
        <f t="shared" si="1"/>
        <v>0</v>
      </c>
      <c r="U10" s="253">
        <f t="shared" si="1"/>
        <v>0</v>
      </c>
      <c r="V10" s="253">
        <f>S10+T10+U10</f>
        <v>0</v>
      </c>
      <c r="W10" s="253" t="s">
        <v>1</v>
      </c>
      <c r="X10" s="253"/>
      <c r="Y10" s="104"/>
      <c r="Z10" s="234"/>
      <c r="AA10" s="234"/>
      <c r="AB10" s="234"/>
      <c r="AC10" s="253">
        <f>Z10+AA10+AB10</f>
        <v>0</v>
      </c>
      <c r="AD10" s="253" t="s">
        <v>1</v>
      </c>
      <c r="AE10" s="253"/>
      <c r="AF10" s="104"/>
      <c r="AG10" s="234"/>
      <c r="AH10" s="234"/>
      <c r="AI10" s="234"/>
      <c r="AJ10" s="253">
        <f>AG10+AH10+AI10</f>
        <v>0</v>
      </c>
    </row>
    <row r="11" spans="1:36" s="5" customFormat="1">
      <c r="A11" s="234">
        <v>2</v>
      </c>
      <c r="B11" s="104"/>
      <c r="C11" s="234"/>
      <c r="D11" s="253" t="s">
        <v>1</v>
      </c>
      <c r="E11" s="253" t="s">
        <v>1</v>
      </c>
      <c r="F11" s="253"/>
      <c r="G11" s="104"/>
      <c r="H11" s="234"/>
      <c r="I11" s="234"/>
      <c r="J11" s="234"/>
      <c r="K11" s="253">
        <f>H11+I11+J11</f>
        <v>0</v>
      </c>
      <c r="L11" s="253"/>
      <c r="M11" s="104"/>
      <c r="N11" s="234"/>
      <c r="O11" s="234"/>
      <c r="P11" s="234"/>
      <c r="Q11" s="253">
        <f>N11+O11+P11</f>
        <v>0</v>
      </c>
      <c r="R11" s="253">
        <f t="shared" si="1"/>
        <v>0</v>
      </c>
      <c r="S11" s="253">
        <f t="shared" si="1"/>
        <v>0</v>
      </c>
      <c r="T11" s="253">
        <f t="shared" si="1"/>
        <v>0</v>
      </c>
      <c r="U11" s="253">
        <f t="shared" si="1"/>
        <v>0</v>
      </c>
      <c r="V11" s="253">
        <f>S11+T11+U11</f>
        <v>0</v>
      </c>
      <c r="W11" s="253" t="s">
        <v>1</v>
      </c>
      <c r="X11" s="253"/>
      <c r="Y11" s="104"/>
      <c r="Z11" s="234"/>
      <c r="AA11" s="234"/>
      <c r="AB11" s="234"/>
      <c r="AC11" s="253">
        <f>Z11+AA11+AB11</f>
        <v>0</v>
      </c>
      <c r="AD11" s="253" t="s">
        <v>1</v>
      </c>
      <c r="AE11" s="253"/>
      <c r="AF11" s="104"/>
      <c r="AG11" s="234"/>
      <c r="AH11" s="234"/>
      <c r="AI11" s="234"/>
      <c r="AJ11" s="253">
        <f>AG11+AH11+AI11</f>
        <v>0</v>
      </c>
    </row>
    <row r="12" spans="1:36" s="5" customFormat="1">
      <c r="A12" s="234">
        <v>3</v>
      </c>
      <c r="B12" s="104"/>
      <c r="C12" s="234"/>
      <c r="D12" s="253" t="s">
        <v>1</v>
      </c>
      <c r="E12" s="253" t="s">
        <v>1</v>
      </c>
      <c r="F12" s="253"/>
      <c r="G12" s="104"/>
      <c r="H12" s="234"/>
      <c r="I12" s="234"/>
      <c r="J12" s="234"/>
      <c r="K12" s="253">
        <f>H12+I12+J12</f>
        <v>0</v>
      </c>
      <c r="L12" s="253"/>
      <c r="M12" s="104"/>
      <c r="N12" s="234"/>
      <c r="O12" s="234"/>
      <c r="P12" s="234"/>
      <c r="Q12" s="253">
        <f>N12+O12+P12</f>
        <v>0</v>
      </c>
      <c r="R12" s="253">
        <f t="shared" si="1"/>
        <v>0</v>
      </c>
      <c r="S12" s="253">
        <f t="shared" si="1"/>
        <v>0</v>
      </c>
      <c r="T12" s="253">
        <f t="shared" si="1"/>
        <v>0</v>
      </c>
      <c r="U12" s="253">
        <f t="shared" si="1"/>
        <v>0</v>
      </c>
      <c r="V12" s="253">
        <f>S12+T12+U12</f>
        <v>0</v>
      </c>
      <c r="W12" s="253" t="s">
        <v>1</v>
      </c>
      <c r="X12" s="253"/>
      <c r="Y12" s="104"/>
      <c r="Z12" s="234"/>
      <c r="AA12" s="234"/>
      <c r="AB12" s="234"/>
      <c r="AC12" s="253">
        <f>Z12+AA12+AB12</f>
        <v>0</v>
      </c>
      <c r="AD12" s="253" t="s">
        <v>1</v>
      </c>
      <c r="AE12" s="253"/>
      <c r="AF12" s="104"/>
      <c r="AG12" s="234"/>
      <c r="AH12" s="234"/>
      <c r="AI12" s="234"/>
      <c r="AJ12" s="253">
        <f>AG12+AH12+AI12</f>
        <v>0</v>
      </c>
    </row>
    <row r="13" spans="1:36" s="5" customFormat="1">
      <c r="A13" s="234"/>
      <c r="B13" s="104"/>
      <c r="C13" s="234"/>
      <c r="D13" s="253"/>
      <c r="E13" s="253"/>
      <c r="F13" s="253"/>
      <c r="G13" s="104"/>
      <c r="H13" s="234"/>
      <c r="I13" s="234"/>
      <c r="J13" s="234"/>
      <c r="K13" s="253"/>
      <c r="L13" s="253"/>
      <c r="M13" s="104"/>
      <c r="N13" s="234"/>
      <c r="O13" s="253"/>
      <c r="P13" s="253"/>
      <c r="Q13" s="104"/>
      <c r="R13" s="234"/>
      <c r="S13" s="104"/>
      <c r="T13" s="234"/>
      <c r="U13" s="109"/>
      <c r="V13" s="109"/>
      <c r="W13" s="253"/>
      <c r="X13" s="253"/>
      <c r="Y13" s="104"/>
      <c r="Z13" s="234"/>
      <c r="AA13" s="234"/>
      <c r="AB13" s="234"/>
      <c r="AC13" s="253"/>
      <c r="AD13" s="253"/>
      <c r="AE13" s="253"/>
      <c r="AF13" s="104"/>
      <c r="AG13" s="234"/>
      <c r="AH13" s="234"/>
      <c r="AI13" s="234"/>
      <c r="AJ13" s="253"/>
    </row>
    <row r="17" spans="1:32" s="5" customFormat="1" ht="17.25">
      <c r="A17" s="4">
        <v>1</v>
      </c>
      <c r="B17" s="333" t="s">
        <v>307</v>
      </c>
      <c r="C17" s="331"/>
      <c r="D17" s="331"/>
      <c r="E17" s="331"/>
      <c r="F17" s="331"/>
      <c r="G17" s="331"/>
      <c r="W17" s="331"/>
      <c r="X17" s="331"/>
      <c r="Y17" s="331"/>
      <c r="AD17" s="331"/>
      <c r="AE17" s="331"/>
      <c r="AF17" s="331"/>
    </row>
  </sheetData>
  <mergeCells count="2">
    <mergeCell ref="M5:Q5"/>
    <mergeCell ref="R5:V5"/>
  </mergeCells>
  <phoneticPr fontId="2" type="noConversion"/>
  <pageMargins left="0.75" right="0.75" top="1" bottom="1" header="0.5" footer="0.5"/>
  <headerFooter alignWithMargins="0"/>
</worksheet>
</file>

<file path=xl/worksheets/sheet24.xml><?xml version="1.0" encoding="utf-8"?>
<worksheet xmlns="http://schemas.openxmlformats.org/spreadsheetml/2006/main" xmlns:r="http://schemas.openxmlformats.org/officeDocument/2006/relationships">
  <dimension ref="A1:BA44"/>
  <sheetViews>
    <sheetView topLeftCell="AL1" workbookViewId="0">
      <selection activeCell="K15" sqref="K15"/>
    </sheetView>
  </sheetViews>
  <sheetFormatPr defaultRowHeight="13.5"/>
  <cols>
    <col min="1" max="1" width="3.5703125" style="5" customWidth="1"/>
    <col min="2" max="2" width="24" style="21" customWidth="1"/>
    <col min="3" max="4" width="10.28515625" style="5" customWidth="1"/>
    <col min="5" max="8" width="10.7109375" style="5" customWidth="1"/>
    <col min="9" max="9" width="12.28515625" style="5" customWidth="1"/>
    <col min="10" max="10" width="12.7109375" style="424" customWidth="1"/>
    <col min="11" max="11" width="12.85546875" style="21" customWidth="1"/>
    <col min="12" max="12" width="10.7109375" style="21" customWidth="1"/>
    <col min="13" max="13" width="12.7109375" style="5" customWidth="1"/>
    <col min="14" max="14" width="13" style="5" customWidth="1"/>
    <col min="15" max="15" width="13" style="461" customWidth="1"/>
    <col min="16" max="16" width="10.7109375" style="5" customWidth="1"/>
    <col min="17" max="17" width="13.140625" style="5" customWidth="1"/>
    <col min="18" max="18" width="10.7109375" style="453" customWidth="1"/>
    <col min="19" max="19" width="12.85546875" style="21" customWidth="1"/>
    <col min="20" max="20" width="10.7109375" style="21" customWidth="1"/>
    <col min="21" max="21" width="12.7109375" style="5" customWidth="1"/>
    <col min="22" max="22" width="12.85546875" style="21" customWidth="1"/>
    <col min="23" max="23" width="10.7109375" style="21" customWidth="1"/>
    <col min="24" max="24" width="12.7109375" style="5" customWidth="1"/>
    <col min="25" max="25" width="13" style="5" customWidth="1"/>
    <col min="26" max="26" width="13" style="461" customWidth="1"/>
    <col min="27" max="27" width="10.7109375" style="5" customWidth="1"/>
    <col min="28" max="28" width="13.140625" style="5" customWidth="1"/>
    <col min="29" max="29" width="12" style="453" customWidth="1"/>
    <col min="30" max="30" width="12" style="5" customWidth="1"/>
    <col min="31" max="32" width="10.5703125" style="5" customWidth="1"/>
    <col min="33" max="33" width="11.140625" style="5" customWidth="1"/>
    <col min="34" max="34" width="10.7109375" style="453" customWidth="1"/>
    <col min="35" max="35" width="10.7109375" style="5" customWidth="1"/>
    <col min="36" max="36" width="12.7109375" style="5" customWidth="1"/>
    <col min="37" max="37" width="12.85546875" style="21" customWidth="1"/>
    <col min="38" max="38" width="10.7109375" style="21" customWidth="1"/>
    <col min="39" max="39" width="12.7109375" style="5" customWidth="1"/>
    <col min="40" max="40" width="13" style="5" customWidth="1"/>
    <col min="41" max="41" width="13" style="461" customWidth="1"/>
    <col min="42" max="42" width="10.7109375" style="5" customWidth="1"/>
    <col min="43" max="43" width="13.140625" style="5" customWidth="1"/>
    <col min="44" max="44" width="10.7109375" style="453" customWidth="1"/>
    <col min="45" max="45" width="10.7109375" style="5" customWidth="1"/>
    <col min="46" max="46" width="12.7109375" style="5" customWidth="1"/>
    <col min="47" max="47" width="12.85546875" style="21" customWidth="1"/>
    <col min="48" max="48" width="10.7109375" style="21" customWidth="1"/>
    <col min="49" max="49" width="12.7109375" style="5" customWidth="1"/>
    <col min="50" max="50" width="13" style="5" customWidth="1"/>
    <col min="51" max="51" width="13" style="461" customWidth="1"/>
    <col min="52" max="52" width="10.7109375" style="5" customWidth="1"/>
    <col min="53" max="53" width="13.140625" style="5" customWidth="1"/>
    <col min="54" max="16384" width="9.140625" style="280"/>
  </cols>
  <sheetData>
    <row r="1" spans="1:53" s="5" customFormat="1" ht="16.5">
      <c r="A1" s="32"/>
      <c r="B1" s="602" t="s">
        <v>225</v>
      </c>
      <c r="C1" s="33"/>
      <c r="D1" s="33"/>
      <c r="E1" s="33"/>
      <c r="F1" s="33"/>
      <c r="G1" s="33"/>
      <c r="H1" s="33"/>
      <c r="I1" s="33"/>
      <c r="J1" s="424"/>
      <c r="K1" s="21"/>
      <c r="L1" s="21"/>
      <c r="M1" s="33"/>
      <c r="N1" s="33"/>
      <c r="O1" s="461"/>
      <c r="P1" s="33"/>
      <c r="Q1" s="463" t="s">
        <v>262</v>
      </c>
      <c r="R1" s="461" t="s">
        <v>365</v>
      </c>
      <c r="S1" s="21"/>
      <c r="T1" s="21"/>
      <c r="U1" s="33"/>
      <c r="V1" s="21"/>
      <c r="W1" s="21"/>
      <c r="X1" s="33"/>
      <c r="Y1" s="33"/>
      <c r="Z1" s="461"/>
      <c r="AA1" s="33"/>
      <c r="AB1" s="463"/>
      <c r="AC1" s="474"/>
      <c r="AD1" s="23"/>
      <c r="AE1" s="23"/>
      <c r="AF1" s="335"/>
      <c r="AG1" s="137"/>
      <c r="AH1" s="461"/>
      <c r="AI1" s="33"/>
      <c r="AJ1" s="33"/>
      <c r="AK1" s="21"/>
      <c r="AL1" s="21"/>
      <c r="AM1" s="33"/>
      <c r="AN1" s="33"/>
      <c r="AO1" s="461"/>
      <c r="AP1" s="33"/>
      <c r="AQ1" s="629"/>
      <c r="AR1" s="461"/>
      <c r="AS1" s="33"/>
      <c r="AT1" s="33"/>
      <c r="AU1" s="21"/>
      <c r="AV1" s="21"/>
      <c r="AW1" s="33"/>
      <c r="AX1" s="33"/>
      <c r="AY1" s="461"/>
      <c r="AZ1" s="33"/>
      <c r="BA1" s="629"/>
    </row>
    <row r="2" spans="1:53" s="5" customFormat="1" ht="22.7" customHeight="1" thickBot="1">
      <c r="A2" s="32"/>
      <c r="B2" s="603"/>
      <c r="C2" s="186"/>
      <c r="D2" s="186"/>
      <c r="E2" s="186"/>
      <c r="F2" s="186"/>
      <c r="G2" s="186"/>
      <c r="H2" s="186"/>
      <c r="I2" s="186"/>
      <c r="J2" s="425"/>
      <c r="K2" s="451"/>
      <c r="L2" s="451"/>
      <c r="M2" s="186"/>
      <c r="N2" s="186"/>
      <c r="O2" s="462"/>
      <c r="P2" s="186"/>
      <c r="Q2" s="186"/>
      <c r="R2" s="462"/>
      <c r="S2" s="451"/>
      <c r="T2" s="451"/>
      <c r="U2" s="186"/>
      <c r="V2" s="451"/>
      <c r="W2" s="451"/>
      <c r="X2" s="186"/>
      <c r="Y2" s="186"/>
      <c r="Z2" s="462"/>
      <c r="AA2" s="186"/>
      <c r="AB2" s="186"/>
      <c r="AC2" s="475"/>
      <c r="AD2" s="187"/>
      <c r="AE2" s="245"/>
      <c r="AF2" s="877"/>
      <c r="AG2" s="877"/>
      <c r="AH2" s="462"/>
      <c r="AI2" s="186"/>
      <c r="AJ2" s="186"/>
      <c r="AK2" s="451"/>
      <c r="AL2" s="451"/>
      <c r="AM2" s="186"/>
      <c r="AN2" s="186"/>
      <c r="AO2" s="462"/>
      <c r="AP2" s="186"/>
      <c r="AQ2" s="186"/>
      <c r="AR2" s="462"/>
      <c r="AS2" s="186"/>
      <c r="AT2" s="186"/>
      <c r="AU2" s="451"/>
      <c r="AV2" s="451"/>
      <c r="AW2" s="186"/>
      <c r="AX2" s="186"/>
      <c r="AY2" s="462"/>
      <c r="AZ2" s="186"/>
      <c r="BA2" s="186"/>
    </row>
    <row r="3" spans="1:53" s="190" customFormat="1">
      <c r="A3" s="32"/>
      <c r="B3" s="604" t="s">
        <v>28</v>
      </c>
      <c r="C3" s="138"/>
      <c r="D3" s="138"/>
      <c r="E3" s="138"/>
      <c r="F3" s="138"/>
      <c r="G3" s="138"/>
      <c r="H3" s="138"/>
      <c r="I3" s="138"/>
      <c r="J3" s="426"/>
      <c r="K3" s="370"/>
      <c r="L3" s="370"/>
      <c r="M3" s="138"/>
      <c r="N3" s="138"/>
      <c r="O3" s="466"/>
      <c r="P3" s="138"/>
      <c r="Q3" s="138"/>
      <c r="R3" s="461"/>
      <c r="S3" s="370"/>
      <c r="T3" s="370"/>
      <c r="U3" s="138"/>
      <c r="V3" s="370"/>
      <c r="W3" s="370"/>
      <c r="X3" s="138"/>
      <c r="Y3" s="138"/>
      <c r="Z3" s="466"/>
      <c r="AA3" s="138"/>
      <c r="AB3" s="138"/>
      <c r="AC3" s="464"/>
      <c r="AD3" s="189"/>
      <c r="AE3" s="189"/>
      <c r="AF3" s="189"/>
      <c r="AG3" s="189"/>
      <c r="AH3" s="461"/>
      <c r="AI3" s="138"/>
      <c r="AJ3" s="138"/>
      <c r="AK3" s="370"/>
      <c r="AL3" s="370"/>
      <c r="AM3" s="138"/>
      <c r="AN3" s="138"/>
      <c r="AO3" s="466"/>
      <c r="AP3" s="138"/>
      <c r="AQ3" s="138"/>
      <c r="AR3" s="461"/>
      <c r="AS3" s="138"/>
      <c r="AT3" s="138"/>
      <c r="AU3" s="370"/>
      <c r="AV3" s="370"/>
      <c r="AW3" s="138"/>
      <c r="AX3" s="138"/>
      <c r="AY3" s="466"/>
      <c r="AZ3" s="138"/>
      <c r="BA3" s="138"/>
    </row>
    <row r="4" spans="1:53" s="190" customFormat="1" ht="22.7" customHeight="1">
      <c r="A4" s="32"/>
      <c r="B4" s="609"/>
      <c r="C4" s="138"/>
      <c r="D4" s="138"/>
      <c r="E4" s="138"/>
      <c r="F4" s="138"/>
      <c r="G4" s="138"/>
      <c r="H4" s="138"/>
      <c r="I4" s="138"/>
      <c r="J4" s="426"/>
      <c r="K4" s="370"/>
      <c r="L4" s="370"/>
      <c r="M4" s="138"/>
      <c r="N4" s="138"/>
      <c r="O4" s="466"/>
      <c r="P4" s="138"/>
      <c r="Q4" s="465" t="s">
        <v>223</v>
      </c>
      <c r="R4" s="461"/>
      <c r="S4" s="370"/>
      <c r="T4" s="370"/>
      <c r="U4" s="138"/>
      <c r="V4" s="370"/>
      <c r="W4" s="370"/>
      <c r="X4" s="138"/>
      <c r="Y4" s="138"/>
      <c r="Z4" s="466"/>
      <c r="AA4" s="138"/>
      <c r="AB4" s="465" t="s">
        <v>223</v>
      </c>
      <c r="AC4" s="464"/>
      <c r="AD4" s="189"/>
      <c r="AE4" s="189"/>
      <c r="AF4" s="189"/>
      <c r="AG4" s="336"/>
      <c r="AH4" s="461"/>
      <c r="AI4" s="138"/>
      <c r="AJ4" s="138"/>
      <c r="AK4" s="370"/>
      <c r="AL4" s="370"/>
      <c r="AM4" s="138"/>
      <c r="AN4" s="138"/>
      <c r="AO4" s="466"/>
      <c r="AP4" s="138"/>
      <c r="AQ4" s="465" t="s">
        <v>223</v>
      </c>
      <c r="AR4" s="461"/>
      <c r="AS4" s="138"/>
      <c r="AT4" s="138"/>
      <c r="AU4" s="370"/>
      <c r="AV4" s="370"/>
      <c r="AW4" s="138"/>
      <c r="AX4" s="138"/>
      <c r="AY4" s="466"/>
      <c r="AZ4" s="138"/>
      <c r="BA4" s="465" t="s">
        <v>223</v>
      </c>
    </row>
    <row r="5" spans="1:53" ht="13.7" customHeight="1">
      <c r="A5" s="266"/>
      <c r="B5" s="610"/>
      <c r="C5" s="470"/>
      <c r="D5" s="471"/>
      <c r="E5" s="471"/>
      <c r="F5" s="471"/>
      <c r="G5" s="471"/>
      <c r="H5" s="471"/>
      <c r="I5" s="471"/>
      <c r="J5" s="471" t="s">
        <v>528</v>
      </c>
      <c r="K5" s="471"/>
      <c r="L5" s="471"/>
      <c r="M5" s="471"/>
      <c r="N5" s="471"/>
      <c r="O5" s="471"/>
      <c r="P5" s="471"/>
      <c r="Q5" s="471"/>
      <c r="R5" s="472"/>
      <c r="S5" s="472"/>
      <c r="T5" s="472"/>
      <c r="U5" s="472"/>
      <c r="V5" s="484"/>
      <c r="W5" s="484" t="s">
        <v>389</v>
      </c>
      <c r="X5" s="484"/>
      <c r="Y5" s="484"/>
      <c r="Z5" s="484"/>
      <c r="AA5" s="484"/>
      <c r="AB5" s="473"/>
      <c r="AC5" s="951" t="s">
        <v>224</v>
      </c>
      <c r="AD5" s="949"/>
      <c r="AE5" s="949"/>
      <c r="AF5" s="949"/>
      <c r="AG5" s="950"/>
      <c r="AH5" s="472"/>
      <c r="AI5" s="472"/>
      <c r="AJ5" s="472"/>
      <c r="AK5" s="484"/>
      <c r="AL5" s="484" t="s">
        <v>550</v>
      </c>
      <c r="AM5" s="484"/>
      <c r="AN5" s="484"/>
      <c r="AO5" s="484"/>
      <c r="AP5" s="484"/>
      <c r="AQ5" s="473"/>
      <c r="AR5" s="472"/>
      <c r="AS5" s="472"/>
      <c r="AT5" s="472"/>
      <c r="AU5" s="484"/>
      <c r="AV5" s="484" t="s">
        <v>551</v>
      </c>
      <c r="AW5" s="484"/>
      <c r="AX5" s="484"/>
      <c r="AY5" s="484"/>
      <c r="AZ5" s="484"/>
      <c r="BA5" s="473"/>
    </row>
    <row r="6" spans="1:53" ht="115.5" thickBot="1">
      <c r="A6" s="485" t="s">
        <v>111</v>
      </c>
      <c r="B6" s="487" t="s">
        <v>267</v>
      </c>
      <c r="C6" s="63" t="s">
        <v>218</v>
      </c>
      <c r="D6" s="63" t="s">
        <v>227</v>
      </c>
      <c r="E6" s="63" t="s">
        <v>308</v>
      </c>
      <c r="F6" s="63" t="s">
        <v>367</v>
      </c>
      <c r="G6" s="63" t="s">
        <v>366</v>
      </c>
      <c r="H6" s="63" t="s">
        <v>299</v>
      </c>
      <c r="I6" s="523" t="s">
        <v>454</v>
      </c>
      <c r="J6" s="486" t="s">
        <v>333</v>
      </c>
      <c r="K6" s="523" t="s">
        <v>369</v>
      </c>
      <c r="L6" s="523" t="s">
        <v>368</v>
      </c>
      <c r="M6" s="63" t="s">
        <v>364</v>
      </c>
      <c r="N6" s="532" t="s">
        <v>370</v>
      </c>
      <c r="O6" s="533" t="s">
        <v>372</v>
      </c>
      <c r="P6" s="398" t="s">
        <v>230</v>
      </c>
      <c r="Q6" s="488" t="s">
        <v>268</v>
      </c>
      <c r="R6" s="489" t="s">
        <v>218</v>
      </c>
      <c r="S6" s="63" t="s">
        <v>367</v>
      </c>
      <c r="T6" s="487" t="s">
        <v>299</v>
      </c>
      <c r="U6" s="534" t="s">
        <v>371</v>
      </c>
      <c r="V6" s="534" t="s">
        <v>369</v>
      </c>
      <c r="W6" s="534" t="s">
        <v>368</v>
      </c>
      <c r="X6" s="63" t="s">
        <v>364</v>
      </c>
      <c r="Y6" s="532" t="s">
        <v>370</v>
      </c>
      <c r="Z6" s="533" t="s">
        <v>372</v>
      </c>
      <c r="AA6" s="398" t="s">
        <v>230</v>
      </c>
      <c r="AB6" s="488" t="s">
        <v>268</v>
      </c>
      <c r="AC6" s="490" t="s">
        <v>218</v>
      </c>
      <c r="AD6" s="532" t="s">
        <v>311</v>
      </c>
      <c r="AE6" s="533" t="s">
        <v>363</v>
      </c>
      <c r="AF6" s="532" t="s">
        <v>230</v>
      </c>
      <c r="AG6" s="532" t="s">
        <v>268</v>
      </c>
      <c r="AH6" s="489" t="s">
        <v>218</v>
      </c>
      <c r="AI6" s="534" t="s">
        <v>570</v>
      </c>
      <c r="AJ6" s="534" t="s">
        <v>571</v>
      </c>
      <c r="AK6" s="534" t="s">
        <v>369</v>
      </c>
      <c r="AL6" s="534" t="s">
        <v>368</v>
      </c>
      <c r="AM6" s="63" t="s">
        <v>364</v>
      </c>
      <c r="AN6" s="532" t="s">
        <v>572</v>
      </c>
      <c r="AO6" s="533" t="s">
        <v>372</v>
      </c>
      <c r="AP6" s="398" t="s">
        <v>230</v>
      </c>
      <c r="AQ6" s="488" t="s">
        <v>268</v>
      </c>
      <c r="AR6" s="489" t="s">
        <v>218</v>
      </c>
      <c r="AS6" s="534" t="s">
        <v>570</v>
      </c>
      <c r="AT6" s="534" t="s">
        <v>571</v>
      </c>
      <c r="AU6" s="534" t="s">
        <v>369</v>
      </c>
      <c r="AV6" s="534" t="s">
        <v>368</v>
      </c>
      <c r="AW6" s="63" t="s">
        <v>364</v>
      </c>
      <c r="AX6" s="532" t="s">
        <v>572</v>
      </c>
      <c r="AY6" s="533" t="s">
        <v>372</v>
      </c>
      <c r="AZ6" s="398" t="s">
        <v>230</v>
      </c>
      <c r="BA6" s="488" t="s">
        <v>268</v>
      </c>
    </row>
    <row r="7" spans="1:53" ht="14.25" thickBot="1">
      <c r="A7" s="491">
        <v>1</v>
      </c>
      <c r="B7" s="611">
        <v>2</v>
      </c>
      <c r="C7" s="492">
        <v>3</v>
      </c>
      <c r="D7" s="492">
        <v>4</v>
      </c>
      <c r="E7" s="492">
        <v>5</v>
      </c>
      <c r="F7" s="492">
        <v>6</v>
      </c>
      <c r="G7" s="492">
        <v>7</v>
      </c>
      <c r="H7" s="492">
        <v>8</v>
      </c>
      <c r="I7" s="524">
        <v>9</v>
      </c>
      <c r="J7" s="492">
        <v>10</v>
      </c>
      <c r="K7" s="524">
        <v>11</v>
      </c>
      <c r="L7" s="524">
        <v>12</v>
      </c>
      <c r="M7" s="492">
        <v>13</v>
      </c>
      <c r="N7" s="524">
        <v>14</v>
      </c>
      <c r="O7" s="524">
        <v>15</v>
      </c>
      <c r="P7" s="492">
        <v>16</v>
      </c>
      <c r="Q7" s="492">
        <v>17</v>
      </c>
      <c r="R7" s="492">
        <v>18</v>
      </c>
      <c r="S7" s="492">
        <v>19</v>
      </c>
      <c r="T7" s="492">
        <v>20</v>
      </c>
      <c r="U7" s="524">
        <v>21</v>
      </c>
      <c r="V7" s="524">
        <v>22</v>
      </c>
      <c r="W7" s="524">
        <v>23</v>
      </c>
      <c r="X7" s="492">
        <v>24</v>
      </c>
      <c r="Y7" s="524">
        <v>25</v>
      </c>
      <c r="Z7" s="524">
        <v>26</v>
      </c>
      <c r="AA7" s="492">
        <v>27</v>
      </c>
      <c r="AB7" s="492">
        <v>28</v>
      </c>
      <c r="AC7" s="492">
        <v>29</v>
      </c>
      <c r="AD7" s="524">
        <v>30</v>
      </c>
      <c r="AE7" s="524">
        <v>31</v>
      </c>
      <c r="AF7" s="524">
        <v>32</v>
      </c>
      <c r="AG7" s="524">
        <v>33</v>
      </c>
      <c r="AH7" s="492">
        <v>34</v>
      </c>
      <c r="AI7" s="524">
        <v>35</v>
      </c>
      <c r="AJ7" s="524">
        <v>36</v>
      </c>
      <c r="AK7" s="524">
        <v>37</v>
      </c>
      <c r="AL7" s="524">
        <v>38</v>
      </c>
      <c r="AM7" s="492">
        <v>39</v>
      </c>
      <c r="AN7" s="524">
        <v>40</v>
      </c>
      <c r="AO7" s="524">
        <v>41</v>
      </c>
      <c r="AP7" s="492">
        <v>42</v>
      </c>
      <c r="AQ7" s="492">
        <v>43</v>
      </c>
      <c r="AR7" s="492">
        <v>44</v>
      </c>
      <c r="AS7" s="524">
        <v>45</v>
      </c>
      <c r="AT7" s="524">
        <v>46</v>
      </c>
      <c r="AU7" s="524">
        <v>47</v>
      </c>
      <c r="AV7" s="524">
        <v>48</v>
      </c>
      <c r="AW7" s="492">
        <v>49</v>
      </c>
      <c r="AX7" s="524">
        <v>50</v>
      </c>
      <c r="AY7" s="524">
        <v>51</v>
      </c>
      <c r="AZ7" s="492">
        <v>52</v>
      </c>
      <c r="BA7" s="636">
        <v>53</v>
      </c>
    </row>
    <row r="8" spans="1:53" ht="16.5">
      <c r="A8" s="250"/>
      <c r="B8" s="612" t="s">
        <v>270</v>
      </c>
      <c r="C8" s="250"/>
      <c r="D8" s="250"/>
      <c r="E8" s="250"/>
      <c r="F8" s="250"/>
      <c r="G8" s="250"/>
      <c r="H8" s="250"/>
      <c r="I8" s="525"/>
      <c r="J8" s="428"/>
      <c r="K8" s="525"/>
      <c r="L8" s="525"/>
      <c r="M8" s="250"/>
      <c r="N8" s="525"/>
      <c r="O8" s="525"/>
      <c r="P8" s="250"/>
      <c r="Q8" s="477"/>
      <c r="R8" s="454"/>
      <c r="S8" s="346"/>
      <c r="T8" s="346"/>
      <c r="U8" s="525"/>
      <c r="V8" s="525"/>
      <c r="W8" s="525"/>
      <c r="X8" s="250"/>
      <c r="Y8" s="525"/>
      <c r="Z8" s="525"/>
      <c r="AA8" s="250"/>
      <c r="AB8" s="477"/>
      <c r="AC8" s="454"/>
      <c r="AD8" s="525"/>
      <c r="AE8" s="525"/>
      <c r="AF8" s="525"/>
      <c r="AG8" s="525"/>
      <c r="AH8" s="454"/>
      <c r="AI8" s="525"/>
      <c r="AJ8" s="525"/>
      <c r="AK8" s="525"/>
      <c r="AL8" s="525"/>
      <c r="AM8" s="250"/>
      <c r="AN8" s="525"/>
      <c r="AO8" s="525"/>
      <c r="AP8" s="250"/>
      <c r="AQ8" s="477"/>
      <c r="AR8" s="454"/>
      <c r="AS8" s="525"/>
      <c r="AT8" s="525"/>
      <c r="AU8" s="525"/>
      <c r="AV8" s="525"/>
      <c r="AW8" s="250"/>
      <c r="AX8" s="525"/>
      <c r="AY8" s="525"/>
      <c r="AZ8" s="250"/>
      <c r="BA8" s="477"/>
    </row>
    <row r="9" spans="1:53" ht="14.25">
      <c r="A9" s="104"/>
      <c r="B9" s="344" t="s">
        <v>195</v>
      </c>
      <c r="C9" s="104"/>
      <c r="D9" s="104"/>
      <c r="E9" s="104"/>
      <c r="F9" s="284"/>
      <c r="G9" s="104"/>
      <c r="H9" s="104"/>
      <c r="I9" s="526"/>
      <c r="J9" s="429"/>
      <c r="K9" s="526"/>
      <c r="L9" s="526"/>
      <c r="M9" s="104"/>
      <c r="N9" s="526"/>
      <c r="O9" s="526"/>
      <c r="P9" s="104"/>
      <c r="Q9" s="478"/>
      <c r="R9" s="467"/>
      <c r="S9" s="302"/>
      <c r="T9" s="302"/>
      <c r="U9" s="526"/>
      <c r="V9" s="526"/>
      <c r="W9" s="526"/>
      <c r="X9" s="104"/>
      <c r="Y9" s="526"/>
      <c r="Z9" s="526"/>
      <c r="AA9" s="104"/>
      <c r="AB9" s="478"/>
      <c r="AC9" s="467"/>
      <c r="AD9" s="536"/>
      <c r="AE9" s="537"/>
      <c r="AF9" s="537"/>
      <c r="AG9" s="537"/>
      <c r="AH9" s="467"/>
      <c r="AI9" s="536"/>
      <c r="AJ9" s="526"/>
      <c r="AK9" s="526"/>
      <c r="AL9" s="526"/>
      <c r="AM9" s="104"/>
      <c r="AN9" s="526"/>
      <c r="AO9" s="526"/>
      <c r="AP9" s="104"/>
      <c r="AQ9" s="478"/>
      <c r="AR9" s="467"/>
      <c r="AS9" s="536"/>
      <c r="AT9" s="526"/>
      <c r="AU9" s="526"/>
      <c r="AV9" s="526"/>
      <c r="AW9" s="104"/>
      <c r="AX9" s="526"/>
      <c r="AY9" s="526"/>
      <c r="AZ9" s="104"/>
      <c r="BA9" s="478"/>
    </row>
    <row r="10" spans="1:53">
      <c r="A10" s="127"/>
      <c r="B10" s="606" t="s">
        <v>448</v>
      </c>
      <c r="C10" s="250"/>
      <c r="D10" s="127"/>
      <c r="E10" s="250"/>
      <c r="F10" s="250"/>
      <c r="G10" s="250"/>
      <c r="H10" s="250"/>
      <c r="I10" s="525"/>
      <c r="J10" s="428"/>
      <c r="K10" s="525"/>
      <c r="L10" s="525"/>
      <c r="M10" s="250"/>
      <c r="N10" s="525"/>
      <c r="O10" s="525"/>
      <c r="P10" s="250"/>
      <c r="Q10" s="477"/>
      <c r="R10" s="454"/>
      <c r="S10" s="346"/>
      <c r="T10" s="346"/>
      <c r="U10" s="525"/>
      <c r="V10" s="525"/>
      <c r="W10" s="525"/>
      <c r="X10" s="250"/>
      <c r="Y10" s="525"/>
      <c r="Z10" s="525"/>
      <c r="AA10" s="250"/>
      <c r="AB10" s="477"/>
      <c r="AC10" s="454"/>
      <c r="AD10" s="525"/>
      <c r="AE10" s="538"/>
      <c r="AF10" s="525"/>
      <c r="AG10" s="525"/>
      <c r="AH10" s="454"/>
      <c r="AI10" s="525"/>
      <c r="AJ10" s="525"/>
      <c r="AK10" s="525"/>
      <c r="AL10" s="525"/>
      <c r="AM10" s="250"/>
      <c r="AN10" s="525"/>
      <c r="AO10" s="525"/>
      <c r="AP10" s="250"/>
      <c r="AQ10" s="477"/>
      <c r="AR10" s="454"/>
      <c r="AS10" s="525"/>
      <c r="AT10" s="525"/>
      <c r="AU10" s="525"/>
      <c r="AV10" s="525"/>
      <c r="AW10" s="250"/>
      <c r="AX10" s="525"/>
      <c r="AY10" s="525"/>
      <c r="AZ10" s="250"/>
      <c r="BA10" s="477"/>
    </row>
    <row r="11" spans="1:53" ht="14.25">
      <c r="A11" s="104"/>
      <c r="B11" s="344" t="s">
        <v>195</v>
      </c>
      <c r="C11" s="104"/>
      <c r="D11" s="104"/>
      <c r="E11" s="104"/>
      <c r="F11" s="284"/>
      <c r="G11" s="104"/>
      <c r="H11" s="104"/>
      <c r="I11" s="526"/>
      <c r="J11" s="429"/>
      <c r="K11" s="526"/>
      <c r="L11" s="526"/>
      <c r="M11" s="104"/>
      <c r="N11" s="526"/>
      <c r="O11" s="526"/>
      <c r="P11" s="104"/>
      <c r="Q11" s="478"/>
      <c r="R11" s="467"/>
      <c r="S11" s="302"/>
      <c r="T11" s="302"/>
      <c r="U11" s="526"/>
      <c r="V11" s="526"/>
      <c r="W11" s="526"/>
      <c r="X11" s="104"/>
      <c r="Y11" s="526"/>
      <c r="Z11" s="526"/>
      <c r="AA11" s="104"/>
      <c r="AB11" s="478"/>
      <c r="AC11" s="467"/>
      <c r="AD11" s="536"/>
      <c r="AE11" s="537"/>
      <c r="AF11" s="537"/>
      <c r="AG11" s="537"/>
      <c r="AH11" s="467"/>
      <c r="AI11" s="536"/>
      <c r="AJ11" s="526"/>
      <c r="AK11" s="526"/>
      <c r="AL11" s="526"/>
      <c r="AM11" s="104"/>
      <c r="AN11" s="526"/>
      <c r="AO11" s="526"/>
      <c r="AP11" s="104"/>
      <c r="AQ11" s="478"/>
      <c r="AR11" s="467"/>
      <c r="AS11" s="536"/>
      <c r="AT11" s="526"/>
      <c r="AU11" s="526"/>
      <c r="AV11" s="526"/>
      <c r="AW11" s="104"/>
      <c r="AX11" s="526"/>
      <c r="AY11" s="526"/>
      <c r="AZ11" s="104"/>
      <c r="BA11" s="478"/>
    </row>
    <row r="12" spans="1:53">
      <c r="A12" s="127">
        <v>1</v>
      </c>
      <c r="B12" s="346"/>
      <c r="C12" s="234"/>
      <c r="D12" s="234"/>
      <c r="E12" s="31"/>
      <c r="F12" s="234"/>
      <c r="G12" s="31"/>
      <c r="H12" s="31"/>
      <c r="I12" s="527">
        <f>+$H12*66140</f>
        <v>0</v>
      </c>
      <c r="J12" s="459"/>
      <c r="K12" s="527">
        <f>+I12*0.02*F12</f>
        <v>0</v>
      </c>
      <c r="L12" s="527">
        <f>I12*$G12/100</f>
        <v>0</v>
      </c>
      <c r="M12" s="458"/>
      <c r="N12" s="527">
        <f>IF((K12+L12+M12)&gt;(I12*0.3),I12*0.3,K12+L12+M12)</f>
        <v>0</v>
      </c>
      <c r="O12" s="527">
        <f>IF(J12&gt;N12,J12,N12)+IF(N12=0,I12*0.25,0)</f>
        <v>0</v>
      </c>
      <c r="P12" s="458"/>
      <c r="Q12" s="479">
        <f>I12+O12+P12</f>
        <v>0</v>
      </c>
      <c r="R12" s="467"/>
      <c r="S12" s="460"/>
      <c r="T12" s="460"/>
      <c r="U12" s="527">
        <f>+T12*66140</f>
        <v>0</v>
      </c>
      <c r="V12" s="535">
        <f>+U12*0.02*S12</f>
        <v>0</v>
      </c>
      <c r="W12" s="535">
        <f>U12*$G12/100</f>
        <v>0</v>
      </c>
      <c r="X12" s="458"/>
      <c r="Y12" s="527">
        <f>IF((V12+W12+X12)&gt;(U12*0.3),U12*0.3,V12+W12+X12)</f>
        <v>0</v>
      </c>
      <c r="Z12" s="527">
        <f>IF($J12&gt;Y12,$J12,Y12)</f>
        <v>0</v>
      </c>
      <c r="AA12" s="458"/>
      <c r="AB12" s="479">
        <f>IF(Z12=0,U12+U12*0.15,U12+Z12+AA12)</f>
        <v>0</v>
      </c>
      <c r="AC12" s="455">
        <f>+C12-R12</f>
        <v>0</v>
      </c>
      <c r="AD12" s="528">
        <f>+I12-U12</f>
        <v>0</v>
      </c>
      <c r="AE12" s="528">
        <f>+O12-Z12</f>
        <v>0</v>
      </c>
      <c r="AF12" s="528">
        <f>+P12-AA12</f>
        <v>0</v>
      </c>
      <c r="AG12" s="528">
        <f>+Q12-AB12</f>
        <v>0</v>
      </c>
      <c r="AH12" s="467"/>
      <c r="AI12" s="637">
        <f>+F12+1</f>
        <v>1</v>
      </c>
      <c r="AJ12" s="527">
        <f>+$H12*66140</f>
        <v>0</v>
      </c>
      <c r="AK12" s="535">
        <f>+AJ12*0.02*AI12</f>
        <v>0</v>
      </c>
      <c r="AL12" s="535">
        <f>AJ12*$G12/100</f>
        <v>0</v>
      </c>
      <c r="AM12" s="458"/>
      <c r="AN12" s="527">
        <f>IF((AK12+AL12+AM12)&gt;(AJ12*0.3),AJ12*0.3,AK12+AL12+AM12)</f>
        <v>0</v>
      </c>
      <c r="AO12" s="527">
        <f>IF($J12&gt;AN12,$J12,AN12)</f>
        <v>0</v>
      </c>
      <c r="AP12" s="458"/>
      <c r="AQ12" s="479">
        <f>IF(AO12=0,AJ12+AJ12*0.15,AJ12+AO12+AP12)</f>
        <v>0</v>
      </c>
      <c r="AR12" s="467"/>
      <c r="AS12" s="637">
        <f>+AI12+1</f>
        <v>2</v>
      </c>
      <c r="AT12" s="527">
        <f>+$H12*66140</f>
        <v>0</v>
      </c>
      <c r="AU12" s="535">
        <f>+AT12*0.02*AS12</f>
        <v>0</v>
      </c>
      <c r="AV12" s="535">
        <f>AT12*$G12/100</f>
        <v>0</v>
      </c>
      <c r="AW12" s="458"/>
      <c r="AX12" s="527">
        <f>IF((AU12+AV12+AW12)&gt;(AT12*0.3),AT12*0.3,AU12+AV12+AW12)</f>
        <v>0</v>
      </c>
      <c r="AY12" s="527">
        <f>IF($J12&gt;AX12,$J12,AX12)</f>
        <v>0</v>
      </c>
      <c r="AZ12" s="458"/>
      <c r="BA12" s="479">
        <f>IF(AY12=0,AT12+AT12*0.15,AT12+AY12+AZ12)</f>
        <v>0</v>
      </c>
    </row>
    <row r="13" spans="1:53">
      <c r="A13" s="127">
        <v>2</v>
      </c>
      <c r="B13" s="346"/>
      <c r="C13" s="234"/>
      <c r="D13" s="234"/>
      <c r="E13" s="31"/>
      <c r="F13" s="234"/>
      <c r="G13" s="31"/>
      <c r="H13" s="31"/>
      <c r="I13" s="527">
        <f>+$H13*66140</f>
        <v>0</v>
      </c>
      <c r="J13" s="459"/>
      <c r="K13" s="527">
        <f>+I13*0.02*F13</f>
        <v>0</v>
      </c>
      <c r="L13" s="527">
        <f>I13*$G13/100</f>
        <v>0</v>
      </c>
      <c r="M13" s="458"/>
      <c r="N13" s="527">
        <f>IF((K13+L13+M13)&gt;(I13*0.3),I13*0.3,K13+L13+M13)</f>
        <v>0</v>
      </c>
      <c r="O13" s="527">
        <f>IF(J13&gt;N13,J13,N13)+IF(N13=0,I13*0.25,0)</f>
        <v>0</v>
      </c>
      <c r="P13" s="458"/>
      <c r="Q13" s="479">
        <f>I13+O13+P13</f>
        <v>0</v>
      </c>
      <c r="R13" s="467"/>
      <c r="S13" s="460"/>
      <c r="T13" s="460"/>
      <c r="U13" s="527">
        <f>+T13*66140</f>
        <v>0</v>
      </c>
      <c r="V13" s="535">
        <f>+U13*0.02*S13</f>
        <v>0</v>
      </c>
      <c r="W13" s="535">
        <f>U13*$G13/100</f>
        <v>0</v>
      </c>
      <c r="X13" s="458"/>
      <c r="Y13" s="527">
        <f>IF((V13+W13+X13)&gt;(U13*0.3),U13*0.3,V13+W13+X13)</f>
        <v>0</v>
      </c>
      <c r="Z13" s="527">
        <f>IF($J13&gt;Y13,$J13,Y13)</f>
        <v>0</v>
      </c>
      <c r="AA13" s="458"/>
      <c r="AB13" s="479">
        <f>IF(Z13=0,U13+U13*0.15,U13+Z13+AA13)</f>
        <v>0</v>
      </c>
      <c r="AC13" s="455">
        <f t="shared" ref="AC13:AC28" si="0">+C13-R13</f>
        <v>0</v>
      </c>
      <c r="AD13" s="528">
        <f t="shared" ref="AD13:AD28" si="1">+I13-U13</f>
        <v>0</v>
      </c>
      <c r="AE13" s="528">
        <f t="shared" ref="AE13:AE28" si="2">+O13-Z13</f>
        <v>0</v>
      </c>
      <c r="AF13" s="528">
        <f t="shared" ref="AF13:AF28" si="3">+P13-AA13</f>
        <v>0</v>
      </c>
      <c r="AG13" s="528">
        <f t="shared" ref="AG13:AG28" si="4">+Q13-AB13</f>
        <v>0</v>
      </c>
      <c r="AH13" s="467"/>
      <c r="AI13" s="637">
        <f>+F13+1</f>
        <v>1</v>
      </c>
      <c r="AJ13" s="527">
        <f>+$H13*66140</f>
        <v>0</v>
      </c>
      <c r="AK13" s="535">
        <f>+AJ13*0.02*AI13</f>
        <v>0</v>
      </c>
      <c r="AL13" s="535">
        <f>AJ13*$G13/100</f>
        <v>0</v>
      </c>
      <c r="AM13" s="458"/>
      <c r="AN13" s="527">
        <f>IF((AK13+AL13+AM13)&gt;(AJ13*0.3),AJ13*0.3,AK13+AL13+AM13)</f>
        <v>0</v>
      </c>
      <c r="AO13" s="527">
        <f>IF($J13&gt;AN13,$J13,AN13)</f>
        <v>0</v>
      </c>
      <c r="AP13" s="458"/>
      <c r="AQ13" s="479">
        <f>IF(AO13=0,AJ13+AJ13*0.15,AJ13+AO13+AP13)</f>
        <v>0</v>
      </c>
      <c r="AR13" s="467"/>
      <c r="AS13" s="637">
        <f>+AI13+1</f>
        <v>2</v>
      </c>
      <c r="AT13" s="527">
        <f>+$H13*66140</f>
        <v>0</v>
      </c>
      <c r="AU13" s="535">
        <f>+AT13*0.02*AS13</f>
        <v>0</v>
      </c>
      <c r="AV13" s="535">
        <f>AT13*$G13/100</f>
        <v>0</v>
      </c>
      <c r="AW13" s="458"/>
      <c r="AX13" s="527">
        <f>IF((AU13+AV13+AW13)&gt;(AT13*0.3),AT13*0.3,AU13+AV13+AW13)</f>
        <v>0</v>
      </c>
      <c r="AY13" s="527">
        <f>IF($J13&gt;AX13,$J13,AX13)</f>
        <v>0</v>
      </c>
      <c r="AZ13" s="458"/>
      <c r="BA13" s="479">
        <f>IF(AY13=0,AT13+AT13*0.15,AT13+AY13+AZ13)</f>
        <v>0</v>
      </c>
    </row>
    <row r="14" spans="1:53">
      <c r="A14" s="127">
        <v>3</v>
      </c>
      <c r="B14" s="346"/>
      <c r="C14" s="234"/>
      <c r="D14" s="234"/>
      <c r="E14" s="31"/>
      <c r="F14" s="234"/>
      <c r="G14" s="31"/>
      <c r="H14" s="31"/>
      <c r="I14" s="527">
        <f>+$H14*66140</f>
        <v>0</v>
      </c>
      <c r="J14" s="459"/>
      <c r="K14" s="527">
        <f>+I14*0.02*F14</f>
        <v>0</v>
      </c>
      <c r="L14" s="527">
        <f>I14*$G14/100</f>
        <v>0</v>
      </c>
      <c r="M14" s="458"/>
      <c r="N14" s="527">
        <f>IF((K14+L14+M14)&gt;(I14*0.3),I14*0.3,K14+L14+M14)</f>
        <v>0</v>
      </c>
      <c r="O14" s="527">
        <f>IF(J14&gt;N14,J14,N14)+IF(N14=0,I14*0.25,0)</f>
        <v>0</v>
      </c>
      <c r="P14" s="458"/>
      <c r="Q14" s="479">
        <f>I14+O14+P14</f>
        <v>0</v>
      </c>
      <c r="R14" s="467"/>
      <c r="S14" s="460"/>
      <c r="T14" s="460"/>
      <c r="U14" s="527">
        <f>+T14*66140</f>
        <v>0</v>
      </c>
      <c r="V14" s="535">
        <f>+U14*0.02*S14</f>
        <v>0</v>
      </c>
      <c r="W14" s="535">
        <f>U14*$G14/100</f>
        <v>0</v>
      </c>
      <c r="X14" s="458"/>
      <c r="Y14" s="527">
        <f>IF((V14+W14+X14)&gt;(U14*0.3),U14*0.3,V14+W14+X14)</f>
        <v>0</v>
      </c>
      <c r="Z14" s="527">
        <f>IF($J14&gt;Y14,$J14,Y14)</f>
        <v>0</v>
      </c>
      <c r="AA14" s="458"/>
      <c r="AB14" s="479">
        <f>IF(Z14=0,U14+U14*0.15,U14+Z14+AA14)</f>
        <v>0</v>
      </c>
      <c r="AC14" s="455">
        <f t="shared" si="0"/>
        <v>0</v>
      </c>
      <c r="AD14" s="528">
        <f t="shared" si="1"/>
        <v>0</v>
      </c>
      <c r="AE14" s="528">
        <f t="shared" si="2"/>
        <v>0</v>
      </c>
      <c r="AF14" s="528">
        <f t="shared" si="3"/>
        <v>0</v>
      </c>
      <c r="AG14" s="528">
        <f t="shared" si="4"/>
        <v>0</v>
      </c>
      <c r="AH14" s="467"/>
      <c r="AI14" s="637">
        <f>+F14+1</f>
        <v>1</v>
      </c>
      <c r="AJ14" s="527">
        <f>+$H14*66140</f>
        <v>0</v>
      </c>
      <c r="AK14" s="535">
        <f>+AJ14*0.02*AI14</f>
        <v>0</v>
      </c>
      <c r="AL14" s="535">
        <f>AJ14*$G14/100</f>
        <v>0</v>
      </c>
      <c r="AM14" s="458"/>
      <c r="AN14" s="527">
        <f>IF((AK14+AL14+AM14)&gt;(AJ14*0.3),AJ14*0.3,AK14+AL14+AM14)</f>
        <v>0</v>
      </c>
      <c r="AO14" s="527">
        <f>IF($J14&gt;AN14,$J14,AN14)</f>
        <v>0</v>
      </c>
      <c r="AP14" s="458"/>
      <c r="AQ14" s="479">
        <f>IF(AO14=0,AJ14+AJ14*0.15,AJ14+AO14+AP14)</f>
        <v>0</v>
      </c>
      <c r="AR14" s="467"/>
      <c r="AS14" s="637">
        <f>+AI14+1</f>
        <v>2</v>
      </c>
      <c r="AT14" s="527">
        <f>+$H14*66140</f>
        <v>0</v>
      </c>
      <c r="AU14" s="535">
        <f>+AT14*0.02*AS14</f>
        <v>0</v>
      </c>
      <c r="AV14" s="535">
        <f>AT14*$G14/100</f>
        <v>0</v>
      </c>
      <c r="AW14" s="458"/>
      <c r="AX14" s="527">
        <f>IF((AU14+AV14+AW14)&gt;(AT14*0.3),AT14*0.3,AU14+AV14+AW14)</f>
        <v>0</v>
      </c>
      <c r="AY14" s="527">
        <f>IF($J14&gt;AX14,$J14,AX14)</f>
        <v>0</v>
      </c>
      <c r="AZ14" s="458"/>
      <c r="BA14" s="479">
        <f>IF(AY14=0,AT14+AT14*0.15,AT14+AY14+AZ14)</f>
        <v>0</v>
      </c>
    </row>
    <row r="15" spans="1:53">
      <c r="A15" s="127"/>
      <c r="B15" s="346"/>
      <c r="C15" s="234"/>
      <c r="D15" s="234"/>
      <c r="E15" s="31"/>
      <c r="F15" s="234"/>
      <c r="G15" s="31"/>
      <c r="H15" s="31"/>
      <c r="I15" s="527">
        <f>+$H15*66140</f>
        <v>0</v>
      </c>
      <c r="J15" s="459"/>
      <c r="K15" s="527">
        <f>+I15*0.02*F15</f>
        <v>0</v>
      </c>
      <c r="L15" s="527">
        <f>I15*$G15/100</f>
        <v>0</v>
      </c>
      <c r="M15" s="458"/>
      <c r="N15" s="527">
        <f>IF((K15+L15+M15)&gt;(I15*0.3),I15*0.3,K15+L15+M15)</f>
        <v>0</v>
      </c>
      <c r="O15" s="527">
        <f>IF(J15&gt;N15,J15,N15)+IF(N15=0,I15*0.25,0)</f>
        <v>0</v>
      </c>
      <c r="P15" s="458"/>
      <c r="Q15" s="479">
        <f>I15+O15+P15</f>
        <v>0</v>
      </c>
      <c r="R15" s="467"/>
      <c r="S15" s="460"/>
      <c r="T15" s="460"/>
      <c r="U15" s="527">
        <f>+T15*66140</f>
        <v>0</v>
      </c>
      <c r="V15" s="535">
        <f>+U15*0.02*S15</f>
        <v>0</v>
      </c>
      <c r="W15" s="535">
        <f>U15*$G15/100</f>
        <v>0</v>
      </c>
      <c r="X15" s="458"/>
      <c r="Y15" s="527">
        <f>IF((V15+W15+X15)&gt;(U15*0.3),U15*0.3,V15+W15+X15)</f>
        <v>0</v>
      </c>
      <c r="Z15" s="527">
        <f>IF($J15&gt;Y15,$J15,Y15)</f>
        <v>0</v>
      </c>
      <c r="AA15" s="458"/>
      <c r="AB15" s="479">
        <f>IF(Z15=0,U15+U15*0.15,U15+Z15+AA15)</f>
        <v>0</v>
      </c>
      <c r="AC15" s="455">
        <f t="shared" si="0"/>
        <v>0</v>
      </c>
      <c r="AD15" s="528">
        <f t="shared" si="1"/>
        <v>0</v>
      </c>
      <c r="AE15" s="528">
        <f t="shared" si="2"/>
        <v>0</v>
      </c>
      <c r="AF15" s="528">
        <f t="shared" si="3"/>
        <v>0</v>
      </c>
      <c r="AG15" s="528">
        <f t="shared" si="4"/>
        <v>0</v>
      </c>
      <c r="AH15" s="467"/>
      <c r="AI15" s="637">
        <f>+F15+1</f>
        <v>1</v>
      </c>
      <c r="AJ15" s="527">
        <f>+$H15*66140</f>
        <v>0</v>
      </c>
      <c r="AK15" s="535">
        <f>+AJ15*0.02*AI15</f>
        <v>0</v>
      </c>
      <c r="AL15" s="535">
        <f>AJ15*$G15/100</f>
        <v>0</v>
      </c>
      <c r="AM15" s="458"/>
      <c r="AN15" s="527">
        <f>IF((AK15+AL15+AM15)&gt;(AJ15*0.3),AJ15*0.3,AK15+AL15+AM15)</f>
        <v>0</v>
      </c>
      <c r="AO15" s="527">
        <f>IF($J15&gt;AN15,$J15,AN15)</f>
        <v>0</v>
      </c>
      <c r="AP15" s="458"/>
      <c r="AQ15" s="479">
        <f>IF(AO15=0,AJ15+AJ15*0.15,AJ15+AO15+AP15)</f>
        <v>0</v>
      </c>
      <c r="AR15" s="467"/>
      <c r="AS15" s="637">
        <f>+AI15+1</f>
        <v>2</v>
      </c>
      <c r="AT15" s="527">
        <f>+$H15*66140</f>
        <v>0</v>
      </c>
      <c r="AU15" s="535">
        <f>+AT15*0.02*AS15</f>
        <v>0</v>
      </c>
      <c r="AV15" s="535">
        <f>AT15*$G15/100</f>
        <v>0</v>
      </c>
      <c r="AW15" s="458"/>
      <c r="AX15" s="527">
        <f>IF((AU15+AV15+AW15)&gt;(AT15*0.3),AT15*0.3,AU15+AV15+AW15)</f>
        <v>0</v>
      </c>
      <c r="AY15" s="527">
        <f>IF($J15&gt;AX15,$J15,AX15)</f>
        <v>0</v>
      </c>
      <c r="AZ15" s="458"/>
      <c r="BA15" s="479">
        <f>IF(AY15=0,AT15+AT15*0.15,AT15+AY15+AZ15)</f>
        <v>0</v>
      </c>
    </row>
    <row r="16" spans="1:53" s="287" customFormat="1">
      <c r="A16" s="284"/>
      <c r="B16" s="347" t="s">
        <v>278</v>
      </c>
      <c r="C16" s="286">
        <f>SUM(C12:C14)</f>
        <v>0</v>
      </c>
      <c r="D16" s="286" t="s">
        <v>1</v>
      </c>
      <c r="E16" s="286" t="s">
        <v>1</v>
      </c>
      <c r="F16" s="286" t="s">
        <v>1</v>
      </c>
      <c r="G16" s="286" t="s">
        <v>1</v>
      </c>
      <c r="H16" s="286" t="s">
        <v>1</v>
      </c>
      <c r="I16" s="528">
        <f t="shared" ref="I16:AA16" si="5">SUM(I12:I14)</f>
        <v>0</v>
      </c>
      <c r="J16" s="431">
        <f t="shared" si="5"/>
        <v>0</v>
      </c>
      <c r="K16" s="528">
        <f t="shared" si="5"/>
        <v>0</v>
      </c>
      <c r="L16" s="528">
        <f t="shared" si="5"/>
        <v>0</v>
      </c>
      <c r="M16" s="286">
        <f>SUM(M12:M14)</f>
        <v>0</v>
      </c>
      <c r="N16" s="528">
        <f t="shared" si="5"/>
        <v>0</v>
      </c>
      <c r="O16" s="528">
        <f t="shared" si="5"/>
        <v>0</v>
      </c>
      <c r="P16" s="286">
        <f t="shared" si="5"/>
        <v>0</v>
      </c>
      <c r="Q16" s="480">
        <f t="shared" si="5"/>
        <v>0</v>
      </c>
      <c r="R16" s="455">
        <f t="shared" si="5"/>
        <v>0</v>
      </c>
      <c r="S16" s="452" t="s">
        <v>1</v>
      </c>
      <c r="T16" s="452" t="s">
        <v>1</v>
      </c>
      <c r="U16" s="528">
        <f t="shared" si="5"/>
        <v>0</v>
      </c>
      <c r="V16" s="528">
        <f t="shared" si="5"/>
        <v>0</v>
      </c>
      <c r="W16" s="528">
        <f t="shared" si="5"/>
        <v>0</v>
      </c>
      <c r="X16" s="286">
        <f t="shared" si="5"/>
        <v>0</v>
      </c>
      <c r="Y16" s="528">
        <f t="shared" si="5"/>
        <v>0</v>
      </c>
      <c r="Z16" s="528">
        <f t="shared" si="5"/>
        <v>0</v>
      </c>
      <c r="AA16" s="286">
        <f t="shared" si="5"/>
        <v>0</v>
      </c>
      <c r="AB16" s="480">
        <f t="shared" ref="AB16:AH16" si="6">SUM(AB12:AB14)</f>
        <v>0</v>
      </c>
      <c r="AC16" s="455">
        <f t="shared" si="6"/>
        <v>0</v>
      </c>
      <c r="AD16" s="528">
        <f t="shared" si="6"/>
        <v>0</v>
      </c>
      <c r="AE16" s="528">
        <f t="shared" si="6"/>
        <v>0</v>
      </c>
      <c r="AF16" s="528">
        <f t="shared" si="6"/>
        <v>0</v>
      </c>
      <c r="AG16" s="528">
        <f t="shared" si="6"/>
        <v>0</v>
      </c>
      <c r="AH16" s="455">
        <f t="shared" si="6"/>
        <v>0</v>
      </c>
      <c r="AI16" s="528" t="s">
        <v>1</v>
      </c>
      <c r="AJ16" s="528">
        <f t="shared" ref="AJ16:AR16" si="7">SUM(AJ12:AJ14)</f>
        <v>0</v>
      </c>
      <c r="AK16" s="528">
        <f t="shared" si="7"/>
        <v>0</v>
      </c>
      <c r="AL16" s="528">
        <f t="shared" si="7"/>
        <v>0</v>
      </c>
      <c r="AM16" s="286">
        <f t="shared" si="7"/>
        <v>0</v>
      </c>
      <c r="AN16" s="528">
        <f t="shared" si="7"/>
        <v>0</v>
      </c>
      <c r="AO16" s="528">
        <f t="shared" si="7"/>
        <v>0</v>
      </c>
      <c r="AP16" s="286">
        <f t="shared" si="7"/>
        <v>0</v>
      </c>
      <c r="AQ16" s="480">
        <f t="shared" si="7"/>
        <v>0</v>
      </c>
      <c r="AR16" s="455">
        <f t="shared" si="7"/>
        <v>0</v>
      </c>
      <c r="AS16" s="528" t="s">
        <v>1</v>
      </c>
      <c r="AT16" s="528">
        <f t="shared" ref="AT16:BA16" si="8">SUM(AT12:AT14)</f>
        <v>0</v>
      </c>
      <c r="AU16" s="528">
        <f t="shared" si="8"/>
        <v>0</v>
      </c>
      <c r="AV16" s="528">
        <f t="shared" si="8"/>
        <v>0</v>
      </c>
      <c r="AW16" s="286">
        <f t="shared" si="8"/>
        <v>0</v>
      </c>
      <c r="AX16" s="528">
        <f t="shared" si="8"/>
        <v>0</v>
      </c>
      <c r="AY16" s="528">
        <f t="shared" si="8"/>
        <v>0</v>
      </c>
      <c r="AZ16" s="286">
        <f t="shared" si="8"/>
        <v>0</v>
      </c>
      <c r="BA16" s="480">
        <f t="shared" si="8"/>
        <v>0</v>
      </c>
    </row>
    <row r="17" spans="1:53">
      <c r="A17" s="127"/>
      <c r="B17" s="346"/>
      <c r="C17" s="250"/>
      <c r="D17" s="127"/>
      <c r="E17" s="250"/>
      <c r="F17" s="250"/>
      <c r="G17" s="250"/>
      <c r="H17" s="250"/>
      <c r="I17" s="525"/>
      <c r="J17" s="428"/>
      <c r="K17" s="525"/>
      <c r="L17" s="525"/>
      <c r="M17" s="250"/>
      <c r="N17" s="525"/>
      <c r="O17" s="525"/>
      <c r="P17" s="250"/>
      <c r="Q17" s="477"/>
      <c r="R17" s="454"/>
      <c r="S17" s="346"/>
      <c r="T17" s="346"/>
      <c r="U17" s="525"/>
      <c r="V17" s="525"/>
      <c r="W17" s="525"/>
      <c r="X17" s="250"/>
      <c r="Y17" s="525"/>
      <c r="Z17" s="525"/>
      <c r="AA17" s="250"/>
      <c r="AB17" s="477"/>
      <c r="AC17" s="455"/>
      <c r="AD17" s="528"/>
      <c r="AE17" s="528"/>
      <c r="AF17" s="528"/>
      <c r="AG17" s="528"/>
      <c r="AH17" s="454"/>
      <c r="AI17" s="525"/>
      <c r="AJ17" s="525"/>
      <c r="AK17" s="525"/>
      <c r="AL17" s="525"/>
      <c r="AM17" s="250"/>
      <c r="AN17" s="525"/>
      <c r="AO17" s="525"/>
      <c r="AP17" s="250"/>
      <c r="AQ17" s="477"/>
      <c r="AR17" s="454"/>
      <c r="AS17" s="525"/>
      <c r="AT17" s="525"/>
      <c r="AU17" s="525"/>
      <c r="AV17" s="525"/>
      <c r="AW17" s="250"/>
      <c r="AX17" s="525"/>
      <c r="AY17" s="525"/>
      <c r="AZ17" s="250"/>
      <c r="BA17" s="477"/>
    </row>
    <row r="18" spans="1:53" s="5" customFormat="1">
      <c r="A18" s="234"/>
      <c r="B18" s="344" t="s">
        <v>233</v>
      </c>
      <c r="C18" s="253"/>
      <c r="D18" s="253"/>
      <c r="E18" s="253"/>
      <c r="F18" s="205"/>
      <c r="G18" s="253"/>
      <c r="H18" s="253"/>
      <c r="I18" s="529"/>
      <c r="J18" s="423"/>
      <c r="K18" s="529"/>
      <c r="L18" s="529"/>
      <c r="M18" s="253"/>
      <c r="N18" s="529"/>
      <c r="O18" s="529"/>
      <c r="P18" s="253"/>
      <c r="Q18" s="481"/>
      <c r="R18" s="456"/>
      <c r="S18" s="328"/>
      <c r="T18" s="328"/>
      <c r="U18" s="529"/>
      <c r="V18" s="529"/>
      <c r="W18" s="529"/>
      <c r="X18" s="253"/>
      <c r="Y18" s="529"/>
      <c r="Z18" s="529"/>
      <c r="AA18" s="253"/>
      <c r="AB18" s="481"/>
      <c r="AC18" s="455"/>
      <c r="AD18" s="528"/>
      <c r="AE18" s="528"/>
      <c r="AF18" s="528"/>
      <c r="AG18" s="528"/>
      <c r="AH18" s="456"/>
      <c r="AI18" s="638"/>
      <c r="AJ18" s="529"/>
      <c r="AK18" s="529"/>
      <c r="AL18" s="529"/>
      <c r="AM18" s="253"/>
      <c r="AN18" s="529"/>
      <c r="AO18" s="529"/>
      <c r="AP18" s="253"/>
      <c r="AQ18" s="481"/>
      <c r="AR18" s="456"/>
      <c r="AS18" s="638"/>
      <c r="AT18" s="529"/>
      <c r="AU18" s="529"/>
      <c r="AV18" s="529"/>
      <c r="AW18" s="253"/>
      <c r="AX18" s="529"/>
      <c r="AY18" s="529"/>
      <c r="AZ18" s="253"/>
      <c r="BA18" s="481"/>
    </row>
    <row r="19" spans="1:53" s="5" customFormat="1">
      <c r="A19" s="234"/>
      <c r="B19" s="344" t="s">
        <v>234</v>
      </c>
      <c r="C19" s="253"/>
      <c r="D19" s="253"/>
      <c r="E19" s="253"/>
      <c r="F19" s="205"/>
      <c r="G19" s="253"/>
      <c r="H19" s="253"/>
      <c r="I19" s="529"/>
      <c r="J19" s="423"/>
      <c r="K19" s="529"/>
      <c r="L19" s="529"/>
      <c r="M19" s="253"/>
      <c r="N19" s="529"/>
      <c r="O19" s="529"/>
      <c r="P19" s="253"/>
      <c r="Q19" s="481"/>
      <c r="R19" s="456"/>
      <c r="S19" s="328"/>
      <c r="T19" s="328"/>
      <c r="U19" s="529"/>
      <c r="V19" s="529"/>
      <c r="W19" s="529"/>
      <c r="X19" s="253"/>
      <c r="Y19" s="529"/>
      <c r="Z19" s="529"/>
      <c r="AA19" s="253"/>
      <c r="AB19" s="481"/>
      <c r="AC19" s="455"/>
      <c r="AD19" s="528"/>
      <c r="AE19" s="528"/>
      <c r="AF19" s="528"/>
      <c r="AG19" s="528"/>
      <c r="AH19" s="456"/>
      <c r="AI19" s="638"/>
      <c r="AJ19" s="529"/>
      <c r="AK19" s="529"/>
      <c r="AL19" s="529"/>
      <c r="AM19" s="253"/>
      <c r="AN19" s="529"/>
      <c r="AO19" s="529"/>
      <c r="AP19" s="253"/>
      <c r="AQ19" s="481"/>
      <c r="AR19" s="456"/>
      <c r="AS19" s="638"/>
      <c r="AT19" s="529"/>
      <c r="AU19" s="529"/>
      <c r="AV19" s="529"/>
      <c r="AW19" s="253"/>
      <c r="AX19" s="529"/>
      <c r="AY19" s="529"/>
      <c r="AZ19" s="253"/>
      <c r="BA19" s="481"/>
    </row>
    <row r="20" spans="1:53">
      <c r="A20" s="104">
        <v>1</v>
      </c>
      <c r="B20" s="302"/>
      <c r="C20" s="234"/>
      <c r="D20" s="234"/>
      <c r="E20" s="31"/>
      <c r="F20" s="284"/>
      <c r="G20" s="31"/>
      <c r="H20" s="31"/>
      <c r="I20" s="530">
        <f>+$H20*66140</f>
        <v>0</v>
      </c>
      <c r="J20" s="430"/>
      <c r="K20" s="530">
        <f>+I20*0.02*F20</f>
        <v>0</v>
      </c>
      <c r="L20" s="530">
        <f>I20*$G20/100</f>
        <v>0</v>
      </c>
      <c r="M20" s="31"/>
      <c r="N20" s="530">
        <f>IF((K20+L20+M20)&gt;(I20*0.3),I20*0.3,K20+L20+M20)</f>
        <v>0</v>
      </c>
      <c r="O20" s="530">
        <f>IF(J20&gt;N20,J20,N20)+IF(N20=0,I20*0.25,0)</f>
        <v>0</v>
      </c>
      <c r="P20" s="31"/>
      <c r="Q20" s="482">
        <f>I20+O20+P20</f>
        <v>0</v>
      </c>
      <c r="R20" s="467"/>
      <c r="S20" s="27"/>
      <c r="T20" s="27"/>
      <c r="U20" s="530">
        <f>+T20*66140</f>
        <v>0</v>
      </c>
      <c r="V20" s="530">
        <f>+U20*0.02*S20</f>
        <v>0</v>
      </c>
      <c r="W20" s="530">
        <f>U20*$G20/100</f>
        <v>0</v>
      </c>
      <c r="X20" s="31"/>
      <c r="Y20" s="530">
        <f>IF((V20+W20+X20)&gt;(U20*0.3),U20*0.3,V20+W20+X20)</f>
        <v>0</v>
      </c>
      <c r="Z20" s="530">
        <f>IF($J20&gt;Y20,$J20,Y20)</f>
        <v>0</v>
      </c>
      <c r="AA20" s="31"/>
      <c r="AB20" s="482">
        <f>IF(Z20=0,U20+U20*0.15,U20+Z20+AA20)</f>
        <v>0</v>
      </c>
      <c r="AC20" s="455">
        <f t="shared" si="0"/>
        <v>0</v>
      </c>
      <c r="AD20" s="528">
        <f t="shared" si="1"/>
        <v>0</v>
      </c>
      <c r="AE20" s="528">
        <f t="shared" si="2"/>
        <v>0</v>
      </c>
      <c r="AF20" s="528">
        <f t="shared" si="3"/>
        <v>0</v>
      </c>
      <c r="AG20" s="528">
        <f t="shared" si="4"/>
        <v>0</v>
      </c>
      <c r="AH20" s="467"/>
      <c r="AI20" s="536">
        <f>+F20+1</f>
        <v>1</v>
      </c>
      <c r="AJ20" s="530">
        <f>+$H20*66140</f>
        <v>0</v>
      </c>
      <c r="AK20" s="530">
        <f>+AJ20*0.02*AI20</f>
        <v>0</v>
      </c>
      <c r="AL20" s="530">
        <f>AJ20*$G20/100</f>
        <v>0</v>
      </c>
      <c r="AM20" s="31"/>
      <c r="AN20" s="530">
        <f>IF((AK20+AL20+AM20)&gt;(AJ20*0.3),AJ20*0.3,AK20+AL20+AM20)</f>
        <v>0</v>
      </c>
      <c r="AO20" s="530">
        <f>IF($J20&gt;AN20,$J20,AN20)</f>
        <v>0</v>
      </c>
      <c r="AP20" s="31"/>
      <c r="AQ20" s="482">
        <f>IF(AO20=0,AJ20+AJ20*0.15,AJ20+AO20+AP20)</f>
        <v>0</v>
      </c>
      <c r="AR20" s="467"/>
      <c r="AS20" s="536">
        <f>+AI20+1</f>
        <v>2</v>
      </c>
      <c r="AT20" s="530">
        <f>+$H20*66140</f>
        <v>0</v>
      </c>
      <c r="AU20" s="530">
        <f>+AT20*0.02*AS20</f>
        <v>0</v>
      </c>
      <c r="AV20" s="530">
        <f>AT20*$G20/100</f>
        <v>0</v>
      </c>
      <c r="AW20" s="31"/>
      <c r="AX20" s="530">
        <f>IF((AU20+AV20+AW20)&gt;(AT20*0.3),AT20*0.3,AU20+AV20+AW20)</f>
        <v>0</v>
      </c>
      <c r="AY20" s="530">
        <f>IF($J20&gt;AX20,$J20,AX20)</f>
        <v>0</v>
      </c>
      <c r="AZ20" s="31"/>
      <c r="BA20" s="482">
        <f>IF(AY20=0,AT20+AT20*0.15,AT20+AY20+AZ20)</f>
        <v>0</v>
      </c>
    </row>
    <row r="21" spans="1:53">
      <c r="A21" s="104">
        <v>2</v>
      </c>
      <c r="B21" s="302"/>
      <c r="C21" s="31"/>
      <c r="D21" s="31"/>
      <c r="E21" s="31"/>
      <c r="F21" s="284"/>
      <c r="G21" s="31"/>
      <c r="H21" s="31"/>
      <c r="I21" s="530">
        <f>+$H21*66140</f>
        <v>0</v>
      </c>
      <c r="J21" s="430"/>
      <c r="K21" s="530">
        <f>+I21*0.02*F21</f>
        <v>0</v>
      </c>
      <c r="L21" s="530">
        <f>I21*$G21/100</f>
        <v>0</v>
      </c>
      <c r="M21" s="31"/>
      <c r="N21" s="530">
        <f>IF((K21+L21+M21)&gt;(I21*0.3),I21*0.3,K21+L21+M21)</f>
        <v>0</v>
      </c>
      <c r="O21" s="530">
        <f>IF(J21&gt;N21,J21,N21)+IF(N21=0,I21*0.25,0)</f>
        <v>0</v>
      </c>
      <c r="P21" s="31"/>
      <c r="Q21" s="482">
        <f>I21+O21+P21</f>
        <v>0</v>
      </c>
      <c r="R21" s="467"/>
      <c r="S21" s="27"/>
      <c r="T21" s="27"/>
      <c r="U21" s="530">
        <f>+T21*66140</f>
        <v>0</v>
      </c>
      <c r="V21" s="530">
        <f>+U21*0.02*S21</f>
        <v>0</v>
      </c>
      <c r="W21" s="530">
        <f>U21*$G21/100</f>
        <v>0</v>
      </c>
      <c r="X21" s="31"/>
      <c r="Y21" s="530">
        <f>IF((V21+W21+X21)&gt;(U21*0.3),U21*0.3,V21+W21+X21)</f>
        <v>0</v>
      </c>
      <c r="Z21" s="530">
        <f>IF($J21&gt;Y21,$J21,Y21)</f>
        <v>0</v>
      </c>
      <c r="AA21" s="31"/>
      <c r="AB21" s="482">
        <f>IF(Z21=0,U21+U21*0.15,U21+Z21+AA21)</f>
        <v>0</v>
      </c>
      <c r="AC21" s="455">
        <f t="shared" si="0"/>
        <v>0</v>
      </c>
      <c r="AD21" s="528">
        <f t="shared" si="1"/>
        <v>0</v>
      </c>
      <c r="AE21" s="528">
        <f t="shared" si="2"/>
        <v>0</v>
      </c>
      <c r="AF21" s="528">
        <f t="shared" si="3"/>
        <v>0</v>
      </c>
      <c r="AG21" s="528">
        <f t="shared" si="4"/>
        <v>0</v>
      </c>
      <c r="AH21" s="467"/>
      <c r="AI21" s="536">
        <f>+F21+1</f>
        <v>1</v>
      </c>
      <c r="AJ21" s="530">
        <f>+$H21*66140</f>
        <v>0</v>
      </c>
      <c r="AK21" s="530">
        <f>+AJ21*0.02*AI21</f>
        <v>0</v>
      </c>
      <c r="AL21" s="530">
        <f>AJ21*$G21/100</f>
        <v>0</v>
      </c>
      <c r="AM21" s="31"/>
      <c r="AN21" s="530">
        <f>IF((AK21+AL21+AM21)&gt;(AJ21*0.3),AJ21*0.3,AK21+AL21+AM21)</f>
        <v>0</v>
      </c>
      <c r="AO21" s="530">
        <f>IF($J21&gt;AN21,$J21,AN21)</f>
        <v>0</v>
      </c>
      <c r="AP21" s="31"/>
      <c r="AQ21" s="482">
        <f>IF(AO21=0,AJ21+AJ21*0.15,AJ21+AO21+AP21)</f>
        <v>0</v>
      </c>
      <c r="AR21" s="467"/>
      <c r="AS21" s="536">
        <f>+AI21+1</f>
        <v>2</v>
      </c>
      <c r="AT21" s="530">
        <f>+$H21*66140</f>
        <v>0</v>
      </c>
      <c r="AU21" s="530">
        <f>+AT21*0.02*AS21</f>
        <v>0</v>
      </c>
      <c r="AV21" s="530">
        <f>AT21*$G21/100</f>
        <v>0</v>
      </c>
      <c r="AW21" s="31"/>
      <c r="AX21" s="530">
        <f>IF((AU21+AV21+AW21)&gt;(AT21*0.3),AT21*0.3,AU21+AV21+AW21)</f>
        <v>0</v>
      </c>
      <c r="AY21" s="530">
        <f>IF($J21&gt;AX21,$J21,AX21)</f>
        <v>0</v>
      </c>
      <c r="AZ21" s="31"/>
      <c r="BA21" s="482">
        <f>IF(AY21=0,AT21+AT21*0.15,AT21+AY21+AZ21)</f>
        <v>0</v>
      </c>
    </row>
    <row r="22" spans="1:53">
      <c r="A22" s="104">
        <v>3</v>
      </c>
      <c r="B22" s="302"/>
      <c r="C22" s="104"/>
      <c r="D22" s="104"/>
      <c r="E22" s="104"/>
      <c r="F22" s="284"/>
      <c r="G22" s="104"/>
      <c r="H22" s="104"/>
      <c r="I22" s="530">
        <f>+$H22*66140</f>
        <v>0</v>
      </c>
      <c r="J22" s="430"/>
      <c r="K22" s="530">
        <f>+I22*0.02*F22</f>
        <v>0</v>
      </c>
      <c r="L22" s="530">
        <f>I22*$G22/100</f>
        <v>0</v>
      </c>
      <c r="M22" s="31"/>
      <c r="N22" s="530">
        <f>IF((K22+L22+M22)&gt;(I22*0.3),I22*0.3,K22+L22+M22)</f>
        <v>0</v>
      </c>
      <c r="O22" s="530">
        <f>IF(J22&gt;N22,J22,N22)+IF(N22=0,I22*0.25,0)</f>
        <v>0</v>
      </c>
      <c r="P22" s="31"/>
      <c r="Q22" s="482">
        <f>I22+O22+P22</f>
        <v>0</v>
      </c>
      <c r="R22" s="467"/>
      <c r="S22" s="302"/>
      <c r="T22" s="302"/>
      <c r="U22" s="530">
        <f>+T22*66140</f>
        <v>0</v>
      </c>
      <c r="V22" s="530">
        <f>+U22*0.02*S22</f>
        <v>0</v>
      </c>
      <c r="W22" s="530">
        <f>U22*$G22/100</f>
        <v>0</v>
      </c>
      <c r="X22" s="31"/>
      <c r="Y22" s="530">
        <f>IF((V22+W22+X22)&gt;(U22*0.3),U22*0.3,V22+W22+X22)</f>
        <v>0</v>
      </c>
      <c r="Z22" s="530">
        <f>IF($J22&gt;Y22,$J22,Y22)</f>
        <v>0</v>
      </c>
      <c r="AA22" s="31"/>
      <c r="AB22" s="482">
        <f>IF(Z22=0,U22+U22*0.15,U22+Z22+AA22)</f>
        <v>0</v>
      </c>
      <c r="AC22" s="455">
        <f t="shared" si="0"/>
        <v>0</v>
      </c>
      <c r="AD22" s="528">
        <f t="shared" si="1"/>
        <v>0</v>
      </c>
      <c r="AE22" s="528">
        <f t="shared" si="2"/>
        <v>0</v>
      </c>
      <c r="AF22" s="528">
        <f t="shared" si="3"/>
        <v>0</v>
      </c>
      <c r="AG22" s="528">
        <f t="shared" si="4"/>
        <v>0</v>
      </c>
      <c r="AH22" s="467"/>
      <c r="AI22" s="536">
        <f>+F22+1</f>
        <v>1</v>
      </c>
      <c r="AJ22" s="530">
        <f>+$H22*66140</f>
        <v>0</v>
      </c>
      <c r="AK22" s="530">
        <f>+AJ22*0.02*AI22</f>
        <v>0</v>
      </c>
      <c r="AL22" s="530">
        <f>AJ22*$G22/100</f>
        <v>0</v>
      </c>
      <c r="AM22" s="31"/>
      <c r="AN22" s="530">
        <f>IF((AK22+AL22+AM22)&gt;(AJ22*0.3),AJ22*0.3,AK22+AL22+AM22)</f>
        <v>0</v>
      </c>
      <c r="AO22" s="530">
        <f>IF($J22&gt;AN22,$J22,AN22)</f>
        <v>0</v>
      </c>
      <c r="AP22" s="31"/>
      <c r="AQ22" s="482">
        <f>IF(AO22=0,AJ22+AJ22*0.15,AJ22+AO22+AP22)</f>
        <v>0</v>
      </c>
      <c r="AR22" s="467"/>
      <c r="AS22" s="536">
        <f>+AI22+1</f>
        <v>2</v>
      </c>
      <c r="AT22" s="530">
        <f>+$H22*66140</f>
        <v>0</v>
      </c>
      <c r="AU22" s="530">
        <f>+AT22*0.02*AS22</f>
        <v>0</v>
      </c>
      <c r="AV22" s="530">
        <f>AT22*$G22/100</f>
        <v>0</v>
      </c>
      <c r="AW22" s="31"/>
      <c r="AX22" s="530">
        <f>IF((AU22+AV22+AW22)&gt;(AT22*0.3),AT22*0.3,AU22+AV22+AW22)</f>
        <v>0</v>
      </c>
      <c r="AY22" s="530">
        <f>IF($J22&gt;AX22,$J22,AX22)</f>
        <v>0</v>
      </c>
      <c r="AZ22" s="31"/>
      <c r="BA22" s="482">
        <f>IF(AY22=0,AT22+AT22*0.15,AT22+AY22+AZ22)</f>
        <v>0</v>
      </c>
    </row>
    <row r="23" spans="1:53" s="287" customFormat="1" ht="27">
      <c r="A23" s="284"/>
      <c r="B23" s="347" t="s">
        <v>235</v>
      </c>
      <c r="C23" s="286">
        <f>SUM(C20:C22)</f>
        <v>0</v>
      </c>
      <c r="D23" s="286" t="s">
        <v>1</v>
      </c>
      <c r="E23" s="286" t="s">
        <v>1</v>
      </c>
      <c r="F23" s="286" t="s">
        <v>1</v>
      </c>
      <c r="G23" s="286" t="s">
        <v>1</v>
      </c>
      <c r="H23" s="286" t="s">
        <v>1</v>
      </c>
      <c r="I23" s="528">
        <f t="shared" ref="I23:R23" si="9">SUM(I20:I22)</f>
        <v>0</v>
      </c>
      <c r="J23" s="431">
        <f t="shared" si="9"/>
        <v>0</v>
      </c>
      <c r="K23" s="528">
        <f t="shared" si="9"/>
        <v>0</v>
      </c>
      <c r="L23" s="528">
        <f t="shared" si="9"/>
        <v>0</v>
      </c>
      <c r="M23" s="286">
        <f t="shared" si="9"/>
        <v>0</v>
      </c>
      <c r="N23" s="528">
        <f t="shared" si="9"/>
        <v>0</v>
      </c>
      <c r="O23" s="528">
        <f t="shared" si="9"/>
        <v>0</v>
      </c>
      <c r="P23" s="286">
        <f t="shared" si="9"/>
        <v>0</v>
      </c>
      <c r="Q23" s="480">
        <f t="shared" si="9"/>
        <v>0</v>
      </c>
      <c r="R23" s="455">
        <f t="shared" si="9"/>
        <v>0</v>
      </c>
      <c r="S23" s="452" t="s">
        <v>1</v>
      </c>
      <c r="T23" s="452" t="s">
        <v>1</v>
      </c>
      <c r="U23" s="528">
        <f t="shared" ref="U23:AA23" si="10">SUM(U20:U22)</f>
        <v>0</v>
      </c>
      <c r="V23" s="528">
        <f t="shared" si="10"/>
        <v>0</v>
      </c>
      <c r="W23" s="528">
        <f t="shared" si="10"/>
        <v>0</v>
      </c>
      <c r="X23" s="286">
        <f t="shared" si="10"/>
        <v>0</v>
      </c>
      <c r="Y23" s="528">
        <f t="shared" si="10"/>
        <v>0</v>
      </c>
      <c r="Z23" s="528">
        <f t="shared" si="10"/>
        <v>0</v>
      </c>
      <c r="AA23" s="286">
        <f t="shared" si="10"/>
        <v>0</v>
      </c>
      <c r="AB23" s="480">
        <f t="shared" ref="AB23:AH23" si="11">SUM(AB20:AB22)</f>
        <v>0</v>
      </c>
      <c r="AC23" s="455">
        <f t="shared" si="11"/>
        <v>0</v>
      </c>
      <c r="AD23" s="528">
        <f t="shared" si="11"/>
        <v>0</v>
      </c>
      <c r="AE23" s="528">
        <f t="shared" si="11"/>
        <v>0</v>
      </c>
      <c r="AF23" s="528">
        <f t="shared" si="11"/>
        <v>0</v>
      </c>
      <c r="AG23" s="528">
        <f t="shared" si="11"/>
        <v>0</v>
      </c>
      <c r="AH23" s="455">
        <f t="shared" si="11"/>
        <v>0</v>
      </c>
      <c r="AI23" s="528" t="s">
        <v>1</v>
      </c>
      <c r="AJ23" s="528">
        <f t="shared" ref="AJ23:AP23" si="12">SUM(AJ20:AJ22)</f>
        <v>0</v>
      </c>
      <c r="AK23" s="528">
        <f t="shared" si="12"/>
        <v>0</v>
      </c>
      <c r="AL23" s="528">
        <f t="shared" si="12"/>
        <v>0</v>
      </c>
      <c r="AM23" s="286">
        <f t="shared" si="12"/>
        <v>0</v>
      </c>
      <c r="AN23" s="528">
        <f t="shared" si="12"/>
        <v>0</v>
      </c>
      <c r="AO23" s="528">
        <f t="shared" si="12"/>
        <v>0</v>
      </c>
      <c r="AP23" s="286">
        <f t="shared" si="12"/>
        <v>0</v>
      </c>
      <c r="AQ23" s="480">
        <f>SUM(AQ20:AQ22)</f>
        <v>0</v>
      </c>
      <c r="AR23" s="455">
        <f>SUM(AR20:AR22)</f>
        <v>0</v>
      </c>
      <c r="AS23" s="528" t="s">
        <v>1</v>
      </c>
      <c r="AT23" s="528">
        <f>SUM(AT20:AT22)</f>
        <v>0</v>
      </c>
      <c r="AU23" s="528">
        <f t="shared" ref="AU23:BA23" si="13">SUM(AU20:AU22)</f>
        <v>0</v>
      </c>
      <c r="AV23" s="528">
        <f t="shared" si="13"/>
        <v>0</v>
      </c>
      <c r="AW23" s="286">
        <f t="shared" si="13"/>
        <v>0</v>
      </c>
      <c r="AX23" s="528">
        <f t="shared" si="13"/>
        <v>0</v>
      </c>
      <c r="AY23" s="528">
        <f t="shared" si="13"/>
        <v>0</v>
      </c>
      <c r="AZ23" s="286">
        <f t="shared" si="13"/>
        <v>0</v>
      </c>
      <c r="BA23" s="480">
        <f t="shared" si="13"/>
        <v>0</v>
      </c>
    </row>
    <row r="24" spans="1:53">
      <c r="A24" s="104"/>
      <c r="B24" s="302"/>
      <c r="C24" s="104"/>
      <c r="D24" s="104"/>
      <c r="E24" s="104"/>
      <c r="F24" s="284"/>
      <c r="G24" s="104"/>
      <c r="H24" s="104"/>
      <c r="I24" s="526"/>
      <c r="J24" s="429"/>
      <c r="K24" s="526"/>
      <c r="L24" s="526"/>
      <c r="M24" s="104"/>
      <c r="N24" s="526"/>
      <c r="O24" s="526"/>
      <c r="P24" s="104"/>
      <c r="Q24" s="478"/>
      <c r="R24" s="467"/>
      <c r="S24" s="302"/>
      <c r="T24" s="302"/>
      <c r="U24" s="526"/>
      <c r="V24" s="526"/>
      <c r="W24" s="526"/>
      <c r="X24" s="104"/>
      <c r="Y24" s="526"/>
      <c r="Z24" s="526"/>
      <c r="AA24" s="104"/>
      <c r="AB24" s="478"/>
      <c r="AC24" s="455">
        <f t="shared" si="0"/>
        <v>0</v>
      </c>
      <c r="AD24" s="528">
        <f t="shared" si="1"/>
        <v>0</v>
      </c>
      <c r="AE24" s="528">
        <f t="shared" si="2"/>
        <v>0</v>
      </c>
      <c r="AF24" s="528">
        <f t="shared" si="3"/>
        <v>0</v>
      </c>
      <c r="AG24" s="528">
        <f t="shared" si="4"/>
        <v>0</v>
      </c>
      <c r="AH24" s="467"/>
      <c r="AI24" s="536"/>
      <c r="AJ24" s="526"/>
      <c r="AK24" s="526"/>
      <c r="AL24" s="526"/>
      <c r="AM24" s="104"/>
      <c r="AN24" s="526"/>
      <c r="AO24" s="526"/>
      <c r="AP24" s="104"/>
      <c r="AQ24" s="478"/>
      <c r="AR24" s="467"/>
      <c r="AS24" s="536"/>
      <c r="AT24" s="526"/>
      <c r="AU24" s="526"/>
      <c r="AV24" s="526"/>
      <c r="AW24" s="104"/>
      <c r="AX24" s="526"/>
      <c r="AY24" s="526"/>
      <c r="AZ24" s="104"/>
      <c r="BA24" s="478"/>
    </row>
    <row r="25" spans="1:53" s="5" customFormat="1">
      <c r="A25" s="234"/>
      <c r="B25" s="344" t="s">
        <v>234</v>
      </c>
      <c r="C25" s="253"/>
      <c r="D25" s="253"/>
      <c r="E25" s="253"/>
      <c r="F25" s="205"/>
      <c r="G25" s="253"/>
      <c r="H25" s="253"/>
      <c r="I25" s="529"/>
      <c r="J25" s="423"/>
      <c r="K25" s="529"/>
      <c r="L25" s="529"/>
      <c r="M25" s="253"/>
      <c r="N25" s="529"/>
      <c r="O25" s="529"/>
      <c r="P25" s="253"/>
      <c r="Q25" s="481"/>
      <c r="R25" s="456"/>
      <c r="S25" s="328"/>
      <c r="T25" s="328"/>
      <c r="U25" s="529"/>
      <c r="V25" s="529"/>
      <c r="W25" s="529"/>
      <c r="X25" s="253"/>
      <c r="Y25" s="529"/>
      <c r="Z25" s="529"/>
      <c r="AA25" s="253"/>
      <c r="AB25" s="481"/>
      <c r="AC25" s="455">
        <f t="shared" si="0"/>
        <v>0</v>
      </c>
      <c r="AD25" s="528">
        <f t="shared" si="1"/>
        <v>0</v>
      </c>
      <c r="AE25" s="528">
        <f t="shared" si="2"/>
        <v>0</v>
      </c>
      <c r="AF25" s="528">
        <f t="shared" si="3"/>
        <v>0</v>
      </c>
      <c r="AG25" s="528">
        <f t="shared" si="4"/>
        <v>0</v>
      </c>
      <c r="AH25" s="456"/>
      <c r="AI25" s="638"/>
      <c r="AJ25" s="529"/>
      <c r="AK25" s="529"/>
      <c r="AL25" s="529"/>
      <c r="AM25" s="253"/>
      <c r="AN25" s="529"/>
      <c r="AO25" s="529"/>
      <c r="AP25" s="253"/>
      <c r="AQ25" s="481"/>
      <c r="AR25" s="456"/>
      <c r="AS25" s="638"/>
      <c r="AT25" s="529"/>
      <c r="AU25" s="529"/>
      <c r="AV25" s="529"/>
      <c r="AW25" s="253"/>
      <c r="AX25" s="529"/>
      <c r="AY25" s="529"/>
      <c r="AZ25" s="253"/>
      <c r="BA25" s="481"/>
    </row>
    <row r="26" spans="1:53">
      <c r="A26" s="104">
        <v>1</v>
      </c>
      <c r="B26" s="302"/>
      <c r="C26" s="234"/>
      <c r="D26" s="234"/>
      <c r="E26" s="31"/>
      <c r="F26" s="284"/>
      <c r="G26" s="31"/>
      <c r="H26" s="31"/>
      <c r="I26" s="530">
        <f>+$H26*66140</f>
        <v>0</v>
      </c>
      <c r="J26" s="430"/>
      <c r="K26" s="530">
        <f>+I26*0.02*F26</f>
        <v>0</v>
      </c>
      <c r="L26" s="530">
        <f>I26*$G26/100</f>
        <v>0</v>
      </c>
      <c r="M26" s="31"/>
      <c r="N26" s="530">
        <f>IF((K26+L26+M26)&gt;(I26*0.3),I26*0.3,K26+L26+M26)</f>
        <v>0</v>
      </c>
      <c r="O26" s="530">
        <f>IF(J26&gt;N26,J26,N26)+IF(N26=0,I26*0.25,0)</f>
        <v>0</v>
      </c>
      <c r="P26" s="31"/>
      <c r="Q26" s="482">
        <f>I26+O26+P26</f>
        <v>0</v>
      </c>
      <c r="R26" s="467"/>
      <c r="S26" s="27"/>
      <c r="T26" s="27"/>
      <c r="U26" s="530">
        <f>+T26*66140</f>
        <v>0</v>
      </c>
      <c r="V26" s="530">
        <f>+U26*0.02*S26</f>
        <v>0</v>
      </c>
      <c r="W26" s="530">
        <f>U26*$G26/100</f>
        <v>0</v>
      </c>
      <c r="X26" s="31"/>
      <c r="Y26" s="530">
        <f>IF((V26+W26+X26)&gt;(U26*0.3),U26*0.3,V26+W26+X26)</f>
        <v>0</v>
      </c>
      <c r="Z26" s="530">
        <f>IF($J26&gt;Y26,$J26,Y26)</f>
        <v>0</v>
      </c>
      <c r="AA26" s="31"/>
      <c r="AB26" s="482">
        <f>IF(Z26=0,U26+U26*0.15,U26+Z26+AA26)</f>
        <v>0</v>
      </c>
      <c r="AC26" s="455">
        <f t="shared" si="0"/>
        <v>0</v>
      </c>
      <c r="AD26" s="528">
        <f t="shared" si="1"/>
        <v>0</v>
      </c>
      <c r="AE26" s="528">
        <f t="shared" si="2"/>
        <v>0</v>
      </c>
      <c r="AF26" s="528">
        <f t="shared" si="3"/>
        <v>0</v>
      </c>
      <c r="AG26" s="528">
        <f t="shared" si="4"/>
        <v>0</v>
      </c>
      <c r="AH26" s="467"/>
      <c r="AI26" s="536">
        <f>+F26+1</f>
        <v>1</v>
      </c>
      <c r="AJ26" s="530">
        <f>+$H26*66140</f>
        <v>0</v>
      </c>
      <c r="AK26" s="530">
        <f>+AJ26*0.02*AI26</f>
        <v>0</v>
      </c>
      <c r="AL26" s="530">
        <f>AJ26*$G26/100</f>
        <v>0</v>
      </c>
      <c r="AM26" s="31"/>
      <c r="AN26" s="530">
        <f>IF((AK26+AL26+AM26)&gt;(AJ26*0.3),AJ26*0.3,AK26+AL26+AM26)</f>
        <v>0</v>
      </c>
      <c r="AO26" s="530">
        <f>IF($J26&gt;AN26,$J26,AN26)</f>
        <v>0</v>
      </c>
      <c r="AP26" s="31"/>
      <c r="AQ26" s="482">
        <f>IF(AO26=0,AJ26+AJ26*0.15,AJ26+AO26+AP26)</f>
        <v>0</v>
      </c>
      <c r="AR26" s="467"/>
      <c r="AS26" s="536">
        <f>+AI26+1</f>
        <v>2</v>
      </c>
      <c r="AT26" s="530">
        <f>+$H26*66140</f>
        <v>0</v>
      </c>
      <c r="AU26" s="530">
        <f>+AT26*0.02*AS26</f>
        <v>0</v>
      </c>
      <c r="AV26" s="530">
        <f>AT26*$G26/100</f>
        <v>0</v>
      </c>
      <c r="AW26" s="31"/>
      <c r="AX26" s="530">
        <f>IF((AU26+AV26+AW26)&gt;(AT26*0.3),AT26*0.3,AU26+AV26+AW26)</f>
        <v>0</v>
      </c>
      <c r="AY26" s="530">
        <f>IF($J26&gt;AX26,$J26,AX26)</f>
        <v>0</v>
      </c>
      <c r="AZ26" s="31"/>
      <c r="BA26" s="482">
        <f>IF(AY26=0,AT26+AT26*0.15,AT26+AY26+AZ26)</f>
        <v>0</v>
      </c>
    </row>
    <row r="27" spans="1:53">
      <c r="A27" s="104">
        <v>2</v>
      </c>
      <c r="B27" s="302"/>
      <c r="C27" s="31"/>
      <c r="D27" s="31"/>
      <c r="E27" s="31"/>
      <c r="F27" s="284"/>
      <c r="G27" s="31"/>
      <c r="H27" s="31"/>
      <c r="I27" s="530">
        <f>+$H27*66140</f>
        <v>0</v>
      </c>
      <c r="J27" s="430"/>
      <c r="K27" s="530">
        <f>+I27*0.02*F27</f>
        <v>0</v>
      </c>
      <c r="L27" s="530">
        <f>I27*$G27/100</f>
        <v>0</v>
      </c>
      <c r="M27" s="31"/>
      <c r="N27" s="530">
        <f>IF((K27+L27+M27)&gt;(I27*0.3),I27*0.3,K27+L27+M27)</f>
        <v>0</v>
      </c>
      <c r="O27" s="530">
        <f>IF(J27&gt;N27,J27,N27)+IF(N27=0,I27*0.25,0)</f>
        <v>0</v>
      </c>
      <c r="P27" s="31"/>
      <c r="Q27" s="482">
        <f>I27+O27+P27</f>
        <v>0</v>
      </c>
      <c r="R27" s="467"/>
      <c r="S27" s="27"/>
      <c r="T27" s="27"/>
      <c r="U27" s="530">
        <f>+T27*66140</f>
        <v>0</v>
      </c>
      <c r="V27" s="530">
        <f>+U27*0.02*S27</f>
        <v>0</v>
      </c>
      <c r="W27" s="530">
        <f>U27*$G27/100</f>
        <v>0</v>
      </c>
      <c r="X27" s="31"/>
      <c r="Y27" s="530">
        <f>IF((V27+W27+X27)&gt;(U27*0.3),U27*0.3,V27+W27+X27)</f>
        <v>0</v>
      </c>
      <c r="Z27" s="530">
        <f>IF($J27&gt;Y27,$J27,Y27)</f>
        <v>0</v>
      </c>
      <c r="AA27" s="31"/>
      <c r="AB27" s="482">
        <f>IF(Z27=0,U27+U27*0.15,U27+Z27+AA27)</f>
        <v>0</v>
      </c>
      <c r="AC27" s="455">
        <f t="shared" si="0"/>
        <v>0</v>
      </c>
      <c r="AD27" s="528">
        <f t="shared" si="1"/>
        <v>0</v>
      </c>
      <c r="AE27" s="528">
        <f t="shared" si="2"/>
        <v>0</v>
      </c>
      <c r="AF27" s="528">
        <f t="shared" si="3"/>
        <v>0</v>
      </c>
      <c r="AG27" s="528">
        <f t="shared" si="4"/>
        <v>0</v>
      </c>
      <c r="AH27" s="467"/>
      <c r="AI27" s="536">
        <f>+F27+1</f>
        <v>1</v>
      </c>
      <c r="AJ27" s="530">
        <f>+$H27*66140</f>
        <v>0</v>
      </c>
      <c r="AK27" s="530">
        <f>+AJ27*0.02*AI27</f>
        <v>0</v>
      </c>
      <c r="AL27" s="530">
        <f>AJ27*$G27/100</f>
        <v>0</v>
      </c>
      <c r="AM27" s="31"/>
      <c r="AN27" s="530">
        <f>IF((AK27+AL27+AM27)&gt;(AJ27*0.3),AJ27*0.3,AK27+AL27+AM27)</f>
        <v>0</v>
      </c>
      <c r="AO27" s="530">
        <f>IF($J27&gt;AN27,$J27,AN27)</f>
        <v>0</v>
      </c>
      <c r="AP27" s="31"/>
      <c r="AQ27" s="482">
        <f>IF(AO27=0,AJ27+AJ27*0.15,AJ27+AO27+AP27)</f>
        <v>0</v>
      </c>
      <c r="AR27" s="467"/>
      <c r="AS27" s="536">
        <f>+AI27+1</f>
        <v>2</v>
      </c>
      <c r="AT27" s="530">
        <f>+$H27*66140</f>
        <v>0</v>
      </c>
      <c r="AU27" s="530">
        <f>+AT27*0.02*AS27</f>
        <v>0</v>
      </c>
      <c r="AV27" s="530">
        <f>AT27*$G27/100</f>
        <v>0</v>
      </c>
      <c r="AW27" s="31"/>
      <c r="AX27" s="530">
        <f>IF((AU27+AV27+AW27)&gt;(AT27*0.3),AT27*0.3,AU27+AV27+AW27)</f>
        <v>0</v>
      </c>
      <c r="AY27" s="530">
        <f>IF($J27&gt;AX27,$J27,AX27)</f>
        <v>0</v>
      </c>
      <c r="AZ27" s="31"/>
      <c r="BA27" s="482">
        <f>IF(AY27=0,AT27+AT27*0.15,AT27+AY27+AZ27)</f>
        <v>0</v>
      </c>
    </row>
    <row r="28" spans="1:53">
      <c r="A28" s="104">
        <v>3</v>
      </c>
      <c r="B28" s="302"/>
      <c r="C28" s="104"/>
      <c r="D28" s="104"/>
      <c r="E28" s="104"/>
      <c r="F28" s="284"/>
      <c r="G28" s="104"/>
      <c r="H28" s="104"/>
      <c r="I28" s="530">
        <f>+$H28*66140</f>
        <v>0</v>
      </c>
      <c r="J28" s="430"/>
      <c r="K28" s="530">
        <f>+I28*0.02*F28</f>
        <v>0</v>
      </c>
      <c r="L28" s="530">
        <f>I28*$G28/100</f>
        <v>0</v>
      </c>
      <c r="M28" s="31"/>
      <c r="N28" s="530">
        <f>IF((K28+L28+M28)&gt;(I28*0.3),I28*0.3,K28+L28+M28)</f>
        <v>0</v>
      </c>
      <c r="O28" s="530">
        <f>IF(J28&gt;N28,J28,N28)+IF(N28=0,I28*0.25,0)</f>
        <v>0</v>
      </c>
      <c r="P28" s="31"/>
      <c r="Q28" s="482">
        <f>I28+O28+P28</f>
        <v>0</v>
      </c>
      <c r="R28" s="467"/>
      <c r="S28" s="302"/>
      <c r="T28" s="302"/>
      <c r="U28" s="530">
        <f>+T28*66140</f>
        <v>0</v>
      </c>
      <c r="V28" s="530">
        <f>+U28*0.02*S28</f>
        <v>0</v>
      </c>
      <c r="W28" s="530">
        <f>U28*$G28/100</f>
        <v>0</v>
      </c>
      <c r="X28" s="31"/>
      <c r="Y28" s="530">
        <f>IF((V28+W28+X28)&gt;(U28*0.3),U28*0.3,V28+W28+X28)</f>
        <v>0</v>
      </c>
      <c r="Z28" s="530">
        <f>IF($J28&gt;Y28,$J28,Y28)</f>
        <v>0</v>
      </c>
      <c r="AA28" s="31"/>
      <c r="AB28" s="482">
        <f>IF(Z28=0,U28+U28*0.15,U28+Z28+AA28)</f>
        <v>0</v>
      </c>
      <c r="AC28" s="455">
        <f t="shared" si="0"/>
        <v>0</v>
      </c>
      <c r="AD28" s="528">
        <f t="shared" si="1"/>
        <v>0</v>
      </c>
      <c r="AE28" s="528">
        <f t="shared" si="2"/>
        <v>0</v>
      </c>
      <c r="AF28" s="528">
        <f t="shared" si="3"/>
        <v>0</v>
      </c>
      <c r="AG28" s="528">
        <f t="shared" si="4"/>
        <v>0</v>
      </c>
      <c r="AH28" s="467"/>
      <c r="AI28" s="536">
        <f>+F28+1</f>
        <v>1</v>
      </c>
      <c r="AJ28" s="530">
        <f>+$H28*66140</f>
        <v>0</v>
      </c>
      <c r="AK28" s="530">
        <f>+AJ28*0.02*AI28</f>
        <v>0</v>
      </c>
      <c r="AL28" s="530">
        <f>AJ28*$G28/100</f>
        <v>0</v>
      </c>
      <c r="AM28" s="31"/>
      <c r="AN28" s="530">
        <f>IF((AK28+AL28+AM28)&gt;(AJ28*0.3),AJ28*0.3,AK28+AL28+AM28)</f>
        <v>0</v>
      </c>
      <c r="AO28" s="530">
        <f>IF($J28&gt;AN28,$J28,AN28)</f>
        <v>0</v>
      </c>
      <c r="AP28" s="31"/>
      <c r="AQ28" s="482">
        <f>IF(AO28=0,AJ28+AJ28*0.15,AJ28+AO28+AP28)</f>
        <v>0</v>
      </c>
      <c r="AR28" s="467"/>
      <c r="AS28" s="536">
        <f>+AI28+1</f>
        <v>2</v>
      </c>
      <c r="AT28" s="530">
        <f>+$H28*66140</f>
        <v>0</v>
      </c>
      <c r="AU28" s="530">
        <f>+AT28*0.02*AS28</f>
        <v>0</v>
      </c>
      <c r="AV28" s="530">
        <f>AT28*$G28/100</f>
        <v>0</v>
      </c>
      <c r="AW28" s="31"/>
      <c r="AX28" s="530">
        <f>IF((AU28+AV28+AW28)&gt;(AT28*0.3),AT28*0.3,AU28+AV28+AW28)</f>
        <v>0</v>
      </c>
      <c r="AY28" s="530">
        <f>IF($J28&gt;AX28,$J28,AX28)</f>
        <v>0</v>
      </c>
      <c r="AZ28" s="31"/>
      <c r="BA28" s="482">
        <f>IF(AY28=0,AT28+AT28*0.15,AT28+AY28+AZ28)</f>
        <v>0</v>
      </c>
    </row>
    <row r="29" spans="1:53" s="287" customFormat="1" ht="27">
      <c r="A29" s="284"/>
      <c r="B29" s="347" t="s">
        <v>235</v>
      </c>
      <c r="C29" s="286">
        <f>SUM(C26:C28)</f>
        <v>0</v>
      </c>
      <c r="D29" s="286" t="s">
        <v>1</v>
      </c>
      <c r="E29" s="286" t="s">
        <v>1</v>
      </c>
      <c r="F29" s="286" t="s">
        <v>1</v>
      </c>
      <c r="G29" s="286" t="s">
        <v>1</v>
      </c>
      <c r="H29" s="286" t="s">
        <v>1</v>
      </c>
      <c r="I29" s="528">
        <f t="shared" ref="I29:AG29" si="14">SUM(I26:I28)</f>
        <v>0</v>
      </c>
      <c r="J29" s="431">
        <f t="shared" si="14"/>
        <v>0</v>
      </c>
      <c r="K29" s="528">
        <f t="shared" si="14"/>
        <v>0</v>
      </c>
      <c r="L29" s="528">
        <f t="shared" si="14"/>
        <v>0</v>
      </c>
      <c r="M29" s="286">
        <f>SUM(M26:M28)</f>
        <v>0</v>
      </c>
      <c r="N29" s="528">
        <f t="shared" si="14"/>
        <v>0</v>
      </c>
      <c r="O29" s="528">
        <f>SUM(O26:O28)</f>
        <v>0</v>
      </c>
      <c r="P29" s="286">
        <f t="shared" si="14"/>
        <v>0</v>
      </c>
      <c r="Q29" s="480">
        <f t="shared" si="14"/>
        <v>0</v>
      </c>
      <c r="R29" s="455">
        <f t="shared" si="14"/>
        <v>0</v>
      </c>
      <c r="S29" s="452" t="s">
        <v>1</v>
      </c>
      <c r="T29" s="452" t="s">
        <v>1</v>
      </c>
      <c r="U29" s="528">
        <f t="shared" si="14"/>
        <v>0</v>
      </c>
      <c r="V29" s="528">
        <f t="shared" ref="V29:AA29" si="15">SUM(V26:V28)</f>
        <v>0</v>
      </c>
      <c r="W29" s="528">
        <f t="shared" si="15"/>
        <v>0</v>
      </c>
      <c r="X29" s="286">
        <f t="shared" si="15"/>
        <v>0</v>
      </c>
      <c r="Y29" s="528">
        <f t="shared" si="15"/>
        <v>0</v>
      </c>
      <c r="Z29" s="528">
        <f t="shared" si="15"/>
        <v>0</v>
      </c>
      <c r="AA29" s="286">
        <f t="shared" si="15"/>
        <v>0</v>
      </c>
      <c r="AB29" s="480">
        <f>SUM(AB26:AB28)</f>
        <v>0</v>
      </c>
      <c r="AC29" s="455">
        <f t="shared" si="14"/>
        <v>0</v>
      </c>
      <c r="AD29" s="528">
        <f t="shared" si="14"/>
        <v>0</v>
      </c>
      <c r="AE29" s="528">
        <f t="shared" si="14"/>
        <v>0</v>
      </c>
      <c r="AF29" s="528">
        <f t="shared" si="14"/>
        <v>0</v>
      </c>
      <c r="AG29" s="528">
        <f t="shared" si="14"/>
        <v>0</v>
      </c>
      <c r="AH29" s="455">
        <f>SUM(AH26:AH28)</f>
        <v>0</v>
      </c>
      <c r="AI29" s="528" t="s">
        <v>1</v>
      </c>
      <c r="AJ29" s="528">
        <f t="shared" ref="AJ29:AR29" si="16">SUM(AJ26:AJ28)</f>
        <v>0</v>
      </c>
      <c r="AK29" s="528">
        <f t="shared" si="16"/>
        <v>0</v>
      </c>
      <c r="AL29" s="528">
        <f t="shared" si="16"/>
        <v>0</v>
      </c>
      <c r="AM29" s="286">
        <f t="shared" si="16"/>
        <v>0</v>
      </c>
      <c r="AN29" s="528">
        <f t="shared" si="16"/>
        <v>0</v>
      </c>
      <c r="AO29" s="528">
        <f t="shared" si="16"/>
        <v>0</v>
      </c>
      <c r="AP29" s="286">
        <f t="shared" si="16"/>
        <v>0</v>
      </c>
      <c r="AQ29" s="480">
        <f t="shared" si="16"/>
        <v>0</v>
      </c>
      <c r="AR29" s="455">
        <f t="shared" si="16"/>
        <v>0</v>
      </c>
      <c r="AS29" s="528" t="s">
        <v>1</v>
      </c>
      <c r="AT29" s="528">
        <f t="shared" ref="AT29:BA29" si="17">SUM(AT26:AT28)</f>
        <v>0</v>
      </c>
      <c r="AU29" s="528">
        <f t="shared" si="17"/>
        <v>0</v>
      </c>
      <c r="AV29" s="528">
        <f t="shared" si="17"/>
        <v>0</v>
      </c>
      <c r="AW29" s="286">
        <f t="shared" si="17"/>
        <v>0</v>
      </c>
      <c r="AX29" s="528">
        <f t="shared" si="17"/>
        <v>0</v>
      </c>
      <c r="AY29" s="528">
        <f t="shared" si="17"/>
        <v>0</v>
      </c>
      <c r="AZ29" s="286">
        <f t="shared" si="17"/>
        <v>0</v>
      </c>
      <c r="BA29" s="480">
        <f t="shared" si="17"/>
        <v>0</v>
      </c>
    </row>
    <row r="30" spans="1:53" ht="28.5">
      <c r="A30" s="104"/>
      <c r="B30" s="18" t="s">
        <v>271</v>
      </c>
      <c r="C30" s="255">
        <f>C16+C23+C29</f>
        <v>0</v>
      </c>
      <c r="D30" s="286" t="s">
        <v>1</v>
      </c>
      <c r="E30" s="286" t="s">
        <v>1</v>
      </c>
      <c r="F30" s="286" t="s">
        <v>1</v>
      </c>
      <c r="G30" s="286" t="s">
        <v>1</v>
      </c>
      <c r="H30" s="286" t="s">
        <v>1</v>
      </c>
      <c r="I30" s="531">
        <f t="shared" ref="I30:R30" si="18">I16+I23+I29</f>
        <v>0</v>
      </c>
      <c r="J30" s="432">
        <f t="shared" si="18"/>
        <v>0</v>
      </c>
      <c r="K30" s="531">
        <f t="shared" si="18"/>
        <v>0</v>
      </c>
      <c r="L30" s="531">
        <f t="shared" si="18"/>
        <v>0</v>
      </c>
      <c r="M30" s="255">
        <f t="shared" si="18"/>
        <v>0</v>
      </c>
      <c r="N30" s="531">
        <f t="shared" si="18"/>
        <v>0</v>
      </c>
      <c r="O30" s="531">
        <f t="shared" si="18"/>
        <v>0</v>
      </c>
      <c r="P30" s="255">
        <f t="shared" si="18"/>
        <v>0</v>
      </c>
      <c r="Q30" s="483">
        <f t="shared" si="18"/>
        <v>0</v>
      </c>
      <c r="R30" s="457">
        <f t="shared" si="18"/>
        <v>0</v>
      </c>
      <c r="S30" s="372" t="s">
        <v>1</v>
      </c>
      <c r="T30" s="372" t="s">
        <v>1</v>
      </c>
      <c r="U30" s="531">
        <f>U16+U23+U29</f>
        <v>0</v>
      </c>
      <c r="V30" s="531">
        <f t="shared" ref="V30:AA30" si="19">V16+V23+V29</f>
        <v>0</v>
      </c>
      <c r="W30" s="531">
        <f t="shared" si="19"/>
        <v>0</v>
      </c>
      <c r="X30" s="255">
        <f t="shared" si="19"/>
        <v>0</v>
      </c>
      <c r="Y30" s="531">
        <f t="shared" si="19"/>
        <v>0</v>
      </c>
      <c r="Z30" s="531">
        <f t="shared" si="19"/>
        <v>0</v>
      </c>
      <c r="AA30" s="255">
        <f t="shared" si="19"/>
        <v>0</v>
      </c>
      <c r="AB30" s="483">
        <f t="shared" ref="AB30:AH30" si="20">AB16+AB23+AB29</f>
        <v>0</v>
      </c>
      <c r="AC30" s="457">
        <f t="shared" si="20"/>
        <v>0</v>
      </c>
      <c r="AD30" s="531">
        <f t="shared" si="20"/>
        <v>0</v>
      </c>
      <c r="AE30" s="531">
        <f t="shared" si="20"/>
        <v>0</v>
      </c>
      <c r="AF30" s="531">
        <f t="shared" si="20"/>
        <v>0</v>
      </c>
      <c r="AG30" s="531">
        <f t="shared" si="20"/>
        <v>0</v>
      </c>
      <c r="AH30" s="457">
        <f t="shared" si="20"/>
        <v>0</v>
      </c>
      <c r="AI30" s="528" t="s">
        <v>1</v>
      </c>
      <c r="AJ30" s="531">
        <f t="shared" ref="AJ30:AR30" si="21">AJ16+AJ23+AJ29</f>
        <v>0</v>
      </c>
      <c r="AK30" s="531">
        <f t="shared" si="21"/>
        <v>0</v>
      </c>
      <c r="AL30" s="531">
        <f t="shared" si="21"/>
        <v>0</v>
      </c>
      <c r="AM30" s="255">
        <f t="shared" si="21"/>
        <v>0</v>
      </c>
      <c r="AN30" s="531">
        <f t="shared" si="21"/>
        <v>0</v>
      </c>
      <c r="AO30" s="531">
        <f t="shared" si="21"/>
        <v>0</v>
      </c>
      <c r="AP30" s="255">
        <f t="shared" si="21"/>
        <v>0</v>
      </c>
      <c r="AQ30" s="483">
        <f t="shared" si="21"/>
        <v>0</v>
      </c>
      <c r="AR30" s="457">
        <f t="shared" si="21"/>
        <v>0</v>
      </c>
      <c r="AS30" s="528" t="s">
        <v>1</v>
      </c>
      <c r="AT30" s="531">
        <f t="shared" ref="AT30:BA30" si="22">AT16+AT23+AT29</f>
        <v>0</v>
      </c>
      <c r="AU30" s="531">
        <f t="shared" si="22"/>
        <v>0</v>
      </c>
      <c r="AV30" s="531">
        <f t="shared" si="22"/>
        <v>0</v>
      </c>
      <c r="AW30" s="255">
        <f t="shared" si="22"/>
        <v>0</v>
      </c>
      <c r="AX30" s="531">
        <f t="shared" si="22"/>
        <v>0</v>
      </c>
      <c r="AY30" s="531">
        <f t="shared" si="22"/>
        <v>0</v>
      </c>
      <c r="AZ30" s="255">
        <f t="shared" si="22"/>
        <v>0</v>
      </c>
      <c r="BA30" s="483">
        <f t="shared" si="22"/>
        <v>0</v>
      </c>
    </row>
    <row r="31" spans="1:53" ht="14.25">
      <c r="A31" s="104"/>
      <c r="B31" s="302"/>
      <c r="C31" s="104"/>
      <c r="D31" s="104"/>
      <c r="E31" s="104"/>
      <c r="F31" s="234"/>
      <c r="G31" s="104"/>
      <c r="H31" s="104"/>
      <c r="I31" s="104"/>
      <c r="J31" s="429"/>
      <c r="K31" s="302"/>
      <c r="L31" s="302"/>
      <c r="M31" s="104"/>
      <c r="N31" s="104"/>
      <c r="O31" s="476"/>
      <c r="P31" s="104"/>
      <c r="Q31" s="478"/>
      <c r="R31" s="468"/>
      <c r="S31" s="302"/>
      <c r="T31" s="302"/>
      <c r="U31" s="104"/>
      <c r="V31" s="302"/>
      <c r="W31" s="302"/>
      <c r="X31" s="104"/>
      <c r="Y31" s="104"/>
      <c r="Z31" s="476"/>
      <c r="AA31" s="104"/>
      <c r="AB31" s="478"/>
      <c r="AC31" s="468"/>
      <c r="AD31" s="234"/>
      <c r="AE31" s="251"/>
      <c r="AF31" s="251"/>
      <c r="AG31" s="234"/>
      <c r="AH31" s="468"/>
      <c r="AI31" s="234"/>
      <c r="AJ31" s="104"/>
      <c r="AK31" s="302"/>
      <c r="AL31" s="302"/>
      <c r="AM31" s="104"/>
      <c r="AN31" s="104"/>
      <c r="AO31" s="476"/>
      <c r="AP31" s="104"/>
      <c r="AQ31" s="478"/>
      <c r="AR31" s="468"/>
      <c r="AS31" s="234"/>
      <c r="AT31" s="104"/>
      <c r="AU31" s="302"/>
      <c r="AV31" s="302"/>
      <c r="AW31" s="104"/>
      <c r="AX31" s="104"/>
      <c r="AY31" s="476"/>
      <c r="AZ31" s="104"/>
      <c r="BA31" s="478"/>
    </row>
    <row r="34" spans="1:44" s="5" customFormat="1">
      <c r="A34" s="4"/>
      <c r="B34" s="21" t="s">
        <v>238</v>
      </c>
    </row>
    <row r="35" spans="1:44" s="5" customFormat="1" ht="27.75" customHeight="1">
      <c r="A35" s="4"/>
      <c r="B35" s="324" t="s">
        <v>450</v>
      </c>
      <c r="C35" s="190"/>
      <c r="D35" s="331"/>
      <c r="E35" s="331"/>
      <c r="F35" s="331"/>
      <c r="G35" s="331"/>
    </row>
    <row r="36" spans="1:44" s="5" customFormat="1" ht="29.25" customHeight="1">
      <c r="A36" s="4"/>
      <c r="B36" s="613" t="s">
        <v>466</v>
      </c>
      <c r="C36" s="331"/>
      <c r="D36" s="331"/>
      <c r="E36" s="331"/>
      <c r="F36" s="331"/>
      <c r="G36" s="331"/>
    </row>
    <row r="42" spans="1:44">
      <c r="R42" s="469"/>
      <c r="AH42" s="469"/>
      <c r="AR42" s="469"/>
    </row>
    <row r="43" spans="1:44" ht="11.25" customHeight="1">
      <c r="R43" s="469"/>
      <c r="AH43" s="469"/>
      <c r="AR43" s="469"/>
    </row>
    <row r="44" spans="1:44" ht="11.25" customHeight="1"/>
  </sheetData>
  <mergeCells count="2">
    <mergeCell ref="AF2:AG2"/>
    <mergeCell ref="AC5:AG5"/>
  </mergeCells>
  <phoneticPr fontId="2" type="noConversion"/>
  <pageMargins left="0.17" right="0.17" top="0.35" bottom="0.21" header="0.28000000000000003" footer="0.16"/>
  <pageSetup paperSize="9" scale="90" orientation="landscape" r:id="rId1"/>
  <headerFooter alignWithMargins="0"/>
</worksheet>
</file>

<file path=xl/worksheets/sheet25.xml><?xml version="1.0" encoding="utf-8"?>
<worksheet xmlns="http://schemas.openxmlformats.org/spreadsheetml/2006/main" xmlns:r="http://schemas.openxmlformats.org/officeDocument/2006/relationships">
  <dimension ref="A1:AK47"/>
  <sheetViews>
    <sheetView topLeftCell="Q1" workbookViewId="0">
      <selection activeCell="K14" sqref="K14"/>
    </sheetView>
  </sheetViews>
  <sheetFormatPr defaultRowHeight="13.5"/>
  <cols>
    <col min="1" max="1" width="3.5703125" style="4" customWidth="1"/>
    <col min="2" max="2" width="27.28515625" style="5" customWidth="1"/>
    <col min="3" max="3" width="16.5703125" style="5" customWidth="1"/>
    <col min="4" max="4" width="8.140625" style="5" customWidth="1"/>
    <col min="5" max="5" width="8.5703125" style="5" customWidth="1"/>
    <col min="6" max="6" width="11.42578125" style="5" customWidth="1"/>
    <col min="7" max="7" width="12.140625" style="5" customWidth="1"/>
    <col min="8" max="8" width="14.5703125" style="5" customWidth="1"/>
    <col min="9" max="9" width="10.5703125" style="5" customWidth="1"/>
    <col min="10" max="10" width="9" style="5" customWidth="1"/>
    <col min="11" max="11" width="10.5703125" style="5" customWidth="1"/>
    <col min="12" max="12" width="8.140625" style="5" customWidth="1"/>
    <col min="13" max="13" width="11.42578125" style="5" customWidth="1"/>
    <col min="14" max="14" width="12.140625" style="5" customWidth="1"/>
    <col min="15" max="15" width="8.28515625" style="5" customWidth="1"/>
    <col min="16" max="16" width="9.28515625" style="5" customWidth="1"/>
    <col min="17" max="17" width="10.42578125" style="5" customWidth="1"/>
    <col min="18" max="18" width="10.5703125" style="5" customWidth="1"/>
    <col min="19" max="19" width="8.28515625" style="5" customWidth="1"/>
    <col min="20" max="20" width="8.140625" style="5" customWidth="1"/>
    <col min="21" max="21" width="8.28515625" style="5" customWidth="1"/>
    <col min="22" max="24" width="9.140625" style="5"/>
    <col min="25" max="25" width="11.42578125" style="5" customWidth="1"/>
    <col min="26" max="26" width="12.140625" style="5" customWidth="1"/>
    <col min="27" max="31" width="9.140625" style="5"/>
    <col min="32" max="32" width="11.42578125" style="5" customWidth="1"/>
    <col min="33" max="33" width="12.140625" style="5" customWidth="1"/>
    <col min="34" max="34" width="9.7109375" style="5" customWidth="1"/>
    <col min="35" max="16384" width="9.140625" style="5"/>
  </cols>
  <sheetData>
    <row r="1" spans="1:37" ht="16.5">
      <c r="A1" s="32"/>
      <c r="B1" s="243" t="s">
        <v>225</v>
      </c>
      <c r="C1" s="33"/>
      <c r="D1" s="33"/>
      <c r="E1" s="33"/>
      <c r="F1" s="33"/>
      <c r="G1" s="33"/>
      <c r="H1" s="33"/>
      <c r="I1" s="3"/>
      <c r="J1" s="138"/>
      <c r="K1" s="138"/>
      <c r="L1" s="33"/>
      <c r="M1" s="33"/>
      <c r="N1" s="33"/>
      <c r="O1" s="138"/>
      <c r="P1" s="32"/>
      <c r="Q1" s="137" t="s">
        <v>266</v>
      </c>
      <c r="R1" s="33"/>
      <c r="S1" s="138"/>
      <c r="T1" s="33"/>
      <c r="U1" s="138"/>
      <c r="V1" s="33"/>
      <c r="W1" s="138"/>
      <c r="X1" s="33"/>
      <c r="Y1" s="33"/>
      <c r="Z1" s="33"/>
      <c r="AA1" s="138"/>
      <c r="AB1" s="33"/>
      <c r="AC1" s="138"/>
      <c r="AD1" s="33"/>
      <c r="AE1" s="138"/>
      <c r="AF1" s="33"/>
      <c r="AG1" s="33"/>
      <c r="AH1" s="3"/>
      <c r="AI1" s="33"/>
      <c r="AJ1" s="33"/>
      <c r="AK1" s="33"/>
    </row>
    <row r="2" spans="1:37" ht="22.7" customHeight="1" thickBot="1">
      <c r="A2" s="32"/>
      <c r="B2" s="24"/>
      <c r="C2" s="186"/>
      <c r="D2" s="186"/>
      <c r="E2" s="24"/>
      <c r="F2" s="186"/>
      <c r="G2" s="186"/>
      <c r="H2" s="186"/>
      <c r="I2" s="187"/>
      <c r="J2" s="9"/>
      <c r="K2" s="187"/>
      <c r="L2" s="244"/>
      <c r="M2" s="9"/>
      <c r="N2" s="9"/>
      <c r="O2" s="245"/>
      <c r="Q2" s="448" t="s">
        <v>27</v>
      </c>
      <c r="R2" s="152"/>
      <c r="S2" s="152"/>
      <c r="T2" s="152"/>
      <c r="U2" s="152"/>
      <c r="V2" s="152"/>
      <c r="W2" s="152"/>
      <c r="X2" s="152"/>
      <c r="Y2" s="186"/>
      <c r="Z2" s="186"/>
      <c r="AA2" s="152"/>
      <c r="AB2" s="152"/>
      <c r="AC2" s="152"/>
      <c r="AD2" s="152"/>
      <c r="AE2" s="152"/>
      <c r="AF2" s="186"/>
      <c r="AG2" s="186"/>
      <c r="AH2" s="152"/>
      <c r="AI2" s="33"/>
      <c r="AJ2" s="33"/>
      <c r="AK2" s="33"/>
    </row>
    <row r="3" spans="1:37" s="190" customFormat="1">
      <c r="A3" s="32"/>
      <c r="B3" s="449" t="s">
        <v>28</v>
      </c>
      <c r="C3" s="138"/>
      <c r="D3" s="138"/>
      <c r="E3" s="188"/>
      <c r="F3" s="138"/>
      <c r="G3" s="33"/>
      <c r="H3" s="33"/>
      <c r="I3" s="33"/>
      <c r="J3" s="33"/>
      <c r="K3" s="189"/>
      <c r="L3" s="36"/>
      <c r="M3" s="138"/>
      <c r="N3" s="33"/>
      <c r="O3" s="189"/>
      <c r="P3" s="33"/>
      <c r="Q3" s="189"/>
      <c r="R3" s="36"/>
      <c r="S3" s="189"/>
      <c r="T3" s="36"/>
      <c r="U3" s="189"/>
      <c r="V3" s="36"/>
      <c r="W3" s="189"/>
      <c r="X3" s="36"/>
      <c r="Y3" s="138"/>
      <c r="Z3" s="33"/>
      <c r="AA3" s="189"/>
      <c r="AB3" s="36"/>
      <c r="AC3" s="189"/>
      <c r="AD3" s="36"/>
      <c r="AE3" s="189"/>
      <c r="AF3" s="138"/>
      <c r="AG3" s="33"/>
      <c r="AH3" s="189"/>
      <c r="AI3" s="189"/>
      <c r="AJ3" s="189"/>
      <c r="AK3" s="189"/>
    </row>
    <row r="4" spans="1:37" s="190" customFormat="1" ht="22.7" customHeight="1">
      <c r="A4" s="32"/>
      <c r="B4" s="188"/>
      <c r="C4" s="138"/>
      <c r="D4" s="138"/>
      <c r="E4" s="188"/>
      <c r="F4" s="138"/>
      <c r="G4" s="33"/>
      <c r="H4" s="33"/>
      <c r="I4" s="33"/>
      <c r="J4" s="33"/>
      <c r="K4" s="189"/>
      <c r="L4" s="36"/>
      <c r="M4" s="138"/>
      <c r="N4" s="33"/>
      <c r="O4" s="189"/>
      <c r="P4" s="33"/>
      <c r="Q4" s="43" t="s">
        <v>223</v>
      </c>
      <c r="R4" s="36"/>
      <c r="S4" s="189"/>
      <c r="T4" s="36"/>
      <c r="U4" s="189"/>
      <c r="V4" s="36"/>
      <c r="W4" s="189"/>
      <c r="X4" s="36"/>
      <c r="Y4" s="138"/>
      <c r="Z4" s="33"/>
      <c r="AA4" s="189"/>
      <c r="AB4" s="36"/>
      <c r="AC4" s="189"/>
      <c r="AD4" s="36"/>
      <c r="AE4" s="189"/>
      <c r="AF4" s="138"/>
      <c r="AG4" s="33"/>
      <c r="AH4" s="189"/>
      <c r="AI4" s="189"/>
      <c r="AJ4" s="189"/>
      <c r="AK4" s="189"/>
    </row>
    <row r="5" spans="1:37" s="376" customFormat="1" ht="14.25">
      <c r="A5" s="288"/>
      <c r="B5" s="373"/>
      <c r="C5" s="374"/>
      <c r="D5" s="496"/>
      <c r="E5" s="496"/>
      <c r="F5" s="496"/>
      <c r="G5" s="496"/>
      <c r="H5" s="496" t="s">
        <v>528</v>
      </c>
      <c r="I5" s="496"/>
      <c r="J5" s="496"/>
      <c r="K5" s="497"/>
      <c r="L5" s="493"/>
      <c r="M5" s="496"/>
      <c r="N5" s="496"/>
      <c r="O5" s="493" t="s">
        <v>389</v>
      </c>
      <c r="P5" s="493"/>
      <c r="Q5" s="493"/>
      <c r="R5" s="494"/>
      <c r="S5" s="947" t="s">
        <v>224</v>
      </c>
      <c r="T5" s="947"/>
      <c r="U5" s="947"/>
      <c r="V5" s="947"/>
      <c r="W5" s="947"/>
      <c r="X5" s="639"/>
      <c r="Y5" s="493"/>
      <c r="Z5" s="493"/>
      <c r="AA5" s="493" t="s">
        <v>550</v>
      </c>
      <c r="AB5" s="493"/>
      <c r="AC5" s="493"/>
      <c r="AD5" s="494"/>
      <c r="AE5" s="493"/>
      <c r="AF5" s="493"/>
      <c r="AG5" s="493"/>
      <c r="AH5" s="493" t="s">
        <v>551</v>
      </c>
      <c r="AI5" s="493"/>
      <c r="AJ5" s="493"/>
      <c r="AK5" s="494"/>
    </row>
    <row r="6" spans="1:37" s="190" customFormat="1" ht="102">
      <c r="A6" s="250" t="s">
        <v>111</v>
      </c>
      <c r="B6" s="66" t="s">
        <v>226</v>
      </c>
      <c r="C6" s="66" t="s">
        <v>227</v>
      </c>
      <c r="D6" s="66" t="s">
        <v>228</v>
      </c>
      <c r="E6" s="66" t="s">
        <v>218</v>
      </c>
      <c r="F6" s="578" t="s">
        <v>573</v>
      </c>
      <c r="G6" s="578" t="s">
        <v>545</v>
      </c>
      <c r="H6" s="332" t="s">
        <v>334</v>
      </c>
      <c r="I6" s="66" t="s">
        <v>230</v>
      </c>
      <c r="J6" s="66" t="s">
        <v>231</v>
      </c>
      <c r="K6" s="66" t="s">
        <v>268</v>
      </c>
      <c r="L6" s="66" t="s">
        <v>218</v>
      </c>
      <c r="M6" s="578" t="s">
        <v>394</v>
      </c>
      <c r="N6" s="578" t="s">
        <v>393</v>
      </c>
      <c r="O6" s="66" t="s">
        <v>300</v>
      </c>
      <c r="P6" s="66" t="s">
        <v>230</v>
      </c>
      <c r="Q6" s="66" t="s">
        <v>231</v>
      </c>
      <c r="R6" s="66" t="s">
        <v>268</v>
      </c>
      <c r="S6" s="66" t="s">
        <v>218</v>
      </c>
      <c r="T6" s="66" t="s">
        <v>300</v>
      </c>
      <c r="U6" s="66" t="s">
        <v>230</v>
      </c>
      <c r="V6" s="66" t="s">
        <v>231</v>
      </c>
      <c r="W6" s="66" t="s">
        <v>268</v>
      </c>
      <c r="X6" s="66" t="s">
        <v>218</v>
      </c>
      <c r="Y6" s="578" t="s">
        <v>574</v>
      </c>
      <c r="Z6" s="578" t="s">
        <v>557</v>
      </c>
      <c r="AA6" s="66" t="s">
        <v>300</v>
      </c>
      <c r="AB6" s="66" t="s">
        <v>230</v>
      </c>
      <c r="AC6" s="66" t="s">
        <v>231</v>
      </c>
      <c r="AD6" s="66" t="s">
        <v>268</v>
      </c>
      <c r="AE6" s="66" t="s">
        <v>218</v>
      </c>
      <c r="AF6" s="578" t="s">
        <v>575</v>
      </c>
      <c r="AG6" s="578" t="s">
        <v>558</v>
      </c>
      <c r="AH6" s="66" t="s">
        <v>300</v>
      </c>
      <c r="AI6" s="66" t="s">
        <v>230</v>
      </c>
      <c r="AJ6" s="66" t="s">
        <v>231</v>
      </c>
      <c r="AK6" s="66" t="s">
        <v>268</v>
      </c>
    </row>
    <row r="7" spans="1:37" s="37" customFormat="1" ht="12.75">
      <c r="A7" s="127">
        <v>1</v>
      </c>
      <c r="B7" s="127">
        <v>2</v>
      </c>
      <c r="C7" s="127">
        <v>3</v>
      </c>
      <c r="D7" s="127">
        <v>4</v>
      </c>
      <c r="E7" s="127">
        <v>5</v>
      </c>
      <c r="F7" s="127">
        <v>6</v>
      </c>
      <c r="G7" s="127">
        <v>7</v>
      </c>
      <c r="H7" s="127">
        <v>8</v>
      </c>
      <c r="I7" s="127">
        <v>9</v>
      </c>
      <c r="J7" s="127">
        <v>10</v>
      </c>
      <c r="K7" s="127">
        <v>11</v>
      </c>
      <c r="L7" s="127">
        <v>12</v>
      </c>
      <c r="M7" s="127">
        <v>13</v>
      </c>
      <c r="N7" s="127">
        <v>14</v>
      </c>
      <c r="O7" s="127">
        <v>15</v>
      </c>
      <c r="P7" s="127">
        <v>16</v>
      </c>
      <c r="Q7" s="127">
        <v>17</v>
      </c>
      <c r="R7" s="127">
        <v>18</v>
      </c>
      <c r="S7" s="127">
        <v>19</v>
      </c>
      <c r="T7" s="127">
        <v>20</v>
      </c>
      <c r="U7" s="127">
        <v>21</v>
      </c>
      <c r="V7" s="127">
        <v>22</v>
      </c>
      <c r="W7" s="127">
        <v>23</v>
      </c>
      <c r="X7" s="127">
        <v>24</v>
      </c>
      <c r="Y7" s="127">
        <v>25</v>
      </c>
      <c r="Z7" s="127">
        <v>26</v>
      </c>
      <c r="AA7" s="127">
        <v>27</v>
      </c>
      <c r="AB7" s="127">
        <v>28</v>
      </c>
      <c r="AC7" s="127">
        <v>29</v>
      </c>
      <c r="AD7" s="127">
        <v>30</v>
      </c>
      <c r="AE7" s="127">
        <v>31</v>
      </c>
      <c r="AF7" s="127">
        <v>32</v>
      </c>
      <c r="AG7" s="127">
        <v>33</v>
      </c>
      <c r="AH7" s="127">
        <v>34</v>
      </c>
      <c r="AI7" s="127">
        <v>35</v>
      </c>
      <c r="AJ7" s="127">
        <v>36</v>
      </c>
      <c r="AK7" s="127">
        <v>37</v>
      </c>
    </row>
    <row r="8" spans="1:37" ht="40.5">
      <c r="A8" s="251" t="s">
        <v>2</v>
      </c>
      <c r="B8" s="252" t="s">
        <v>462</v>
      </c>
      <c r="C8" s="253"/>
      <c r="D8" s="253"/>
      <c r="E8" s="205"/>
      <c r="F8" s="253"/>
      <c r="G8" s="253"/>
      <c r="H8" s="253"/>
      <c r="I8" s="253"/>
      <c r="J8" s="253"/>
      <c r="K8" s="253"/>
      <c r="L8" s="205"/>
      <c r="M8" s="253"/>
      <c r="N8" s="253"/>
      <c r="O8" s="253"/>
      <c r="P8" s="253"/>
      <c r="Q8" s="253"/>
      <c r="R8" s="205"/>
      <c r="S8" s="253"/>
      <c r="T8" s="205"/>
      <c r="U8" s="253"/>
      <c r="V8" s="109"/>
      <c r="W8" s="109"/>
      <c r="X8" s="109"/>
      <c r="Y8" s="253"/>
      <c r="Z8" s="253"/>
      <c r="AA8" s="109"/>
      <c r="AB8" s="109"/>
      <c r="AC8" s="109"/>
      <c r="AD8" s="109"/>
      <c r="AE8" s="109"/>
      <c r="AF8" s="253"/>
      <c r="AG8" s="253"/>
      <c r="AH8" s="109"/>
      <c r="AI8" s="109"/>
      <c r="AJ8" s="109"/>
      <c r="AK8" s="109"/>
    </row>
    <row r="9" spans="1:37">
      <c r="A9" s="234"/>
      <c r="B9" s="205" t="s">
        <v>123</v>
      </c>
      <c r="C9" s="253"/>
      <c r="D9" s="253"/>
      <c r="E9" s="205"/>
      <c r="F9" s="253"/>
      <c r="G9" s="253"/>
      <c r="H9" s="253"/>
      <c r="I9" s="253"/>
      <c r="J9" s="253"/>
      <c r="K9" s="253"/>
      <c r="L9" s="205"/>
      <c r="M9" s="253"/>
      <c r="N9" s="253"/>
      <c r="O9" s="253"/>
      <c r="P9" s="253"/>
      <c r="Q9" s="253"/>
      <c r="R9" s="205"/>
      <c r="S9" s="253"/>
      <c r="T9" s="205"/>
      <c r="U9" s="253"/>
      <c r="V9" s="109"/>
      <c r="W9" s="109"/>
      <c r="X9" s="109"/>
      <c r="Y9" s="253"/>
      <c r="Z9" s="253"/>
      <c r="AA9" s="109"/>
      <c r="AB9" s="109"/>
      <c r="AC9" s="109"/>
      <c r="AD9" s="109"/>
      <c r="AE9" s="109"/>
      <c r="AF9" s="253"/>
      <c r="AG9" s="253"/>
      <c r="AH9" s="109"/>
      <c r="AI9" s="109"/>
      <c r="AJ9" s="109"/>
      <c r="AK9" s="109"/>
    </row>
    <row r="10" spans="1:37">
      <c r="A10" s="234">
        <v>1</v>
      </c>
      <c r="B10" s="104"/>
      <c r="C10" s="234"/>
      <c r="D10" s="234"/>
      <c r="E10" s="104"/>
      <c r="F10" s="234"/>
      <c r="G10" s="234"/>
      <c r="H10" s="104"/>
      <c r="I10" s="104"/>
      <c r="J10" s="104"/>
      <c r="K10" s="253">
        <f>H10+I10+J10</f>
        <v>0</v>
      </c>
      <c r="L10" s="104"/>
      <c r="M10" s="234"/>
      <c r="N10" s="234"/>
      <c r="O10" s="234"/>
      <c r="P10" s="234"/>
      <c r="Q10" s="234"/>
      <c r="R10" s="253">
        <f>O10+P10+Q10</f>
        <v>0</v>
      </c>
      <c r="S10" s="253">
        <f>E10-L10</f>
        <v>0</v>
      </c>
      <c r="T10" s="253">
        <f t="shared" ref="T10:V12" si="0">H10-O10</f>
        <v>0</v>
      </c>
      <c r="U10" s="253">
        <f t="shared" si="0"/>
        <v>0</v>
      </c>
      <c r="V10" s="253">
        <f t="shared" si="0"/>
        <v>0</v>
      </c>
      <c r="W10" s="253">
        <f>T10+U10+V10</f>
        <v>0</v>
      </c>
      <c r="X10" s="104"/>
      <c r="Y10" s="234"/>
      <c r="Z10" s="234"/>
      <c r="AA10" s="234"/>
      <c r="AB10" s="234"/>
      <c r="AC10" s="234"/>
      <c r="AD10" s="253">
        <f>AA10+AB10+AC10</f>
        <v>0</v>
      </c>
      <c r="AE10" s="104"/>
      <c r="AF10" s="234"/>
      <c r="AG10" s="234"/>
      <c r="AH10" s="234"/>
      <c r="AI10" s="234"/>
      <c r="AJ10" s="234"/>
      <c r="AK10" s="253">
        <f>AH10+AI10+AJ10</f>
        <v>0</v>
      </c>
    </row>
    <row r="11" spans="1:37">
      <c r="A11" s="234">
        <v>2</v>
      </c>
      <c r="B11" s="104"/>
      <c r="C11" s="234"/>
      <c r="D11" s="234"/>
      <c r="E11" s="104"/>
      <c r="F11" s="234"/>
      <c r="G11" s="234"/>
      <c r="H11" s="104"/>
      <c r="I11" s="104"/>
      <c r="J11" s="104"/>
      <c r="K11" s="253">
        <f>H11+I11+J11</f>
        <v>0</v>
      </c>
      <c r="L11" s="104"/>
      <c r="M11" s="234"/>
      <c r="N11" s="234"/>
      <c r="O11" s="234"/>
      <c r="P11" s="234"/>
      <c r="Q11" s="234"/>
      <c r="R11" s="253">
        <f>O11+P11+Q11</f>
        <v>0</v>
      </c>
      <c r="S11" s="253">
        <f>E11-L11</f>
        <v>0</v>
      </c>
      <c r="T11" s="253">
        <f t="shared" si="0"/>
        <v>0</v>
      </c>
      <c r="U11" s="253">
        <f t="shared" si="0"/>
        <v>0</v>
      </c>
      <c r="V11" s="253">
        <f t="shared" si="0"/>
        <v>0</v>
      </c>
      <c r="W11" s="253">
        <f>T11+U11+V11</f>
        <v>0</v>
      </c>
      <c r="X11" s="104"/>
      <c r="Y11" s="234"/>
      <c r="Z11" s="234"/>
      <c r="AA11" s="234"/>
      <c r="AB11" s="234"/>
      <c r="AC11" s="234"/>
      <c r="AD11" s="253">
        <f>AA11+AB11+AC11</f>
        <v>0</v>
      </c>
      <c r="AE11" s="104"/>
      <c r="AF11" s="234"/>
      <c r="AG11" s="234"/>
      <c r="AH11" s="234"/>
      <c r="AI11" s="234"/>
      <c r="AJ11" s="234"/>
      <c r="AK11" s="253">
        <f>AH11+AI11+AJ11</f>
        <v>0</v>
      </c>
    </row>
    <row r="12" spans="1:37">
      <c r="A12" s="234">
        <v>3</v>
      </c>
      <c r="B12" s="254"/>
      <c r="C12" s="234"/>
      <c r="D12" s="234"/>
      <c r="E12" s="104"/>
      <c r="F12" s="234"/>
      <c r="G12" s="234"/>
      <c r="H12" s="104"/>
      <c r="I12" s="104"/>
      <c r="J12" s="104"/>
      <c r="K12" s="253">
        <f>H12+I12+J12</f>
        <v>0</v>
      </c>
      <c r="L12" s="104"/>
      <c r="M12" s="234"/>
      <c r="N12" s="234"/>
      <c r="O12" s="234"/>
      <c r="P12" s="234"/>
      <c r="Q12" s="234"/>
      <c r="R12" s="253">
        <f>O12+P12+Q12</f>
        <v>0</v>
      </c>
      <c r="S12" s="253">
        <f>E12-L12</f>
        <v>0</v>
      </c>
      <c r="T12" s="253">
        <f t="shared" si="0"/>
        <v>0</v>
      </c>
      <c r="U12" s="253">
        <f t="shared" si="0"/>
        <v>0</v>
      </c>
      <c r="V12" s="253">
        <f t="shared" si="0"/>
        <v>0</v>
      </c>
      <c r="W12" s="253">
        <f>T12+U12+V12</f>
        <v>0</v>
      </c>
      <c r="X12" s="104"/>
      <c r="Y12" s="234"/>
      <c r="Z12" s="234"/>
      <c r="AA12" s="234"/>
      <c r="AB12" s="234"/>
      <c r="AC12" s="234"/>
      <c r="AD12" s="253">
        <f>AA12+AB12+AC12</f>
        <v>0</v>
      </c>
      <c r="AE12" s="104"/>
      <c r="AF12" s="234"/>
      <c r="AG12" s="234"/>
      <c r="AH12" s="234"/>
      <c r="AI12" s="234"/>
      <c r="AJ12" s="234"/>
      <c r="AK12" s="253">
        <f>AH12+AI12+AJ12</f>
        <v>0</v>
      </c>
    </row>
    <row r="13" spans="1:37" s="256" customFormat="1" ht="14.25">
      <c r="A13" s="251"/>
      <c r="B13" s="259" t="s">
        <v>278</v>
      </c>
      <c r="C13" s="255" t="s">
        <v>1</v>
      </c>
      <c r="D13" s="255" t="s">
        <v>1</v>
      </c>
      <c r="E13" s="255">
        <f>SUM(E10:E12)</f>
        <v>0</v>
      </c>
      <c r="F13" s="255" t="s">
        <v>1</v>
      </c>
      <c r="G13" s="255" t="s">
        <v>1</v>
      </c>
      <c r="H13" s="255">
        <f t="shared" ref="H13:W13" si="1">SUM(H10:H12)</f>
        <v>0</v>
      </c>
      <c r="I13" s="255">
        <f t="shared" si="1"/>
        <v>0</v>
      </c>
      <c r="J13" s="255">
        <f t="shared" si="1"/>
        <v>0</v>
      </c>
      <c r="K13" s="255">
        <f t="shared" si="1"/>
        <v>0</v>
      </c>
      <c r="L13" s="255">
        <f>SUM(L10:L12)</f>
        <v>0</v>
      </c>
      <c r="M13" s="255" t="s">
        <v>1</v>
      </c>
      <c r="N13" s="255" t="s">
        <v>1</v>
      </c>
      <c r="O13" s="255">
        <f t="shared" si="1"/>
        <v>0</v>
      </c>
      <c r="P13" s="255">
        <f>SUM(P10:P12)</f>
        <v>0</v>
      </c>
      <c r="Q13" s="255">
        <f t="shared" si="1"/>
        <v>0</v>
      </c>
      <c r="R13" s="255">
        <f t="shared" si="1"/>
        <v>0</v>
      </c>
      <c r="S13" s="255">
        <f t="shared" si="1"/>
        <v>0</v>
      </c>
      <c r="T13" s="255">
        <f t="shared" si="1"/>
        <v>0</v>
      </c>
      <c r="U13" s="255">
        <f t="shared" si="1"/>
        <v>0</v>
      </c>
      <c r="V13" s="255">
        <f t="shared" si="1"/>
        <v>0</v>
      </c>
      <c r="W13" s="255">
        <f t="shared" si="1"/>
        <v>0</v>
      </c>
      <c r="X13" s="255">
        <f>SUM(X10:X12)</f>
        <v>0</v>
      </c>
      <c r="Y13" s="255" t="s">
        <v>1</v>
      </c>
      <c r="Z13" s="255" t="s">
        <v>1</v>
      </c>
      <c r="AA13" s="255">
        <f t="shared" ref="AA13:AK13" si="2">SUM(AA10:AA12)</f>
        <v>0</v>
      </c>
      <c r="AB13" s="255">
        <f t="shared" si="2"/>
        <v>0</v>
      </c>
      <c r="AC13" s="255">
        <f t="shared" si="2"/>
        <v>0</v>
      </c>
      <c r="AD13" s="255">
        <f t="shared" si="2"/>
        <v>0</v>
      </c>
      <c r="AE13" s="255">
        <f>SUM(AE10:AE12)</f>
        <v>0</v>
      </c>
      <c r="AF13" s="255" t="s">
        <v>1</v>
      </c>
      <c r="AG13" s="255" t="s">
        <v>1</v>
      </c>
      <c r="AH13" s="255">
        <f t="shared" si="2"/>
        <v>0</v>
      </c>
      <c r="AI13" s="255">
        <f t="shared" si="2"/>
        <v>0</v>
      </c>
      <c r="AJ13" s="255">
        <f t="shared" si="2"/>
        <v>0</v>
      </c>
      <c r="AK13" s="255">
        <f t="shared" si="2"/>
        <v>0</v>
      </c>
    </row>
    <row r="14" spans="1:37">
      <c r="A14" s="234"/>
      <c r="B14" s="205"/>
      <c r="C14" s="253"/>
      <c r="D14" s="253"/>
      <c r="E14" s="205"/>
      <c r="F14" s="253"/>
      <c r="G14" s="253"/>
      <c r="H14" s="253"/>
      <c r="I14" s="253"/>
      <c r="J14" s="253"/>
      <c r="K14" s="253"/>
      <c r="L14" s="205"/>
      <c r="M14" s="253"/>
      <c r="N14" s="253"/>
      <c r="O14" s="253"/>
      <c r="P14" s="253"/>
      <c r="Q14" s="253"/>
      <c r="R14" s="205"/>
      <c r="S14" s="253"/>
      <c r="T14" s="205"/>
      <c r="U14" s="253"/>
      <c r="V14" s="109"/>
      <c r="W14" s="109"/>
      <c r="X14" s="109"/>
      <c r="Y14" s="253"/>
      <c r="Z14" s="253"/>
      <c r="AA14" s="109"/>
      <c r="AB14" s="109"/>
      <c r="AC14" s="109"/>
      <c r="AD14" s="109"/>
      <c r="AE14" s="109"/>
      <c r="AF14" s="253"/>
      <c r="AG14" s="253"/>
      <c r="AH14" s="109"/>
      <c r="AI14" s="109"/>
      <c r="AJ14" s="109"/>
      <c r="AK14" s="109"/>
    </row>
    <row r="15" spans="1:37" ht="40.5">
      <c r="A15" s="251" t="s">
        <v>3</v>
      </c>
      <c r="B15" s="252" t="s">
        <v>273</v>
      </c>
      <c r="C15" s="253"/>
      <c r="D15" s="253"/>
      <c r="E15" s="252"/>
      <c r="F15" s="253"/>
      <c r="G15" s="253"/>
      <c r="H15" s="253"/>
      <c r="I15" s="253"/>
      <c r="J15" s="253"/>
      <c r="K15" s="253"/>
      <c r="L15" s="252"/>
      <c r="M15" s="253"/>
      <c r="N15" s="253"/>
      <c r="O15" s="253"/>
      <c r="P15" s="253"/>
      <c r="Q15" s="253"/>
      <c r="R15" s="252"/>
      <c r="S15" s="253"/>
      <c r="T15" s="252"/>
      <c r="U15" s="253"/>
      <c r="V15" s="109"/>
      <c r="W15" s="109"/>
      <c r="X15" s="109"/>
      <c r="Y15" s="253"/>
      <c r="Z15" s="253"/>
      <c r="AA15" s="109"/>
      <c r="AB15" s="109"/>
      <c r="AC15" s="109"/>
      <c r="AD15" s="109"/>
      <c r="AE15" s="109"/>
      <c r="AF15" s="253"/>
      <c r="AG15" s="253"/>
      <c r="AH15" s="109"/>
      <c r="AI15" s="109"/>
      <c r="AJ15" s="109"/>
      <c r="AK15" s="109"/>
    </row>
    <row r="16" spans="1:37">
      <c r="A16" s="234"/>
      <c r="B16" s="205" t="s">
        <v>123</v>
      </c>
      <c r="C16" s="253"/>
      <c r="D16" s="253"/>
      <c r="E16" s="205"/>
      <c r="F16" s="253"/>
      <c r="G16" s="253"/>
      <c r="H16" s="253"/>
      <c r="I16" s="253"/>
      <c r="J16" s="253"/>
      <c r="K16" s="253"/>
      <c r="L16" s="205"/>
      <c r="M16" s="253"/>
      <c r="N16" s="253"/>
      <c r="O16" s="253"/>
      <c r="P16" s="253"/>
      <c r="Q16" s="253"/>
      <c r="R16" s="205"/>
      <c r="S16" s="253"/>
      <c r="T16" s="205"/>
      <c r="U16" s="253"/>
      <c r="V16" s="109"/>
      <c r="W16" s="109"/>
      <c r="X16" s="109"/>
      <c r="Y16" s="253"/>
      <c r="Z16" s="253"/>
      <c r="AA16" s="109"/>
      <c r="AB16" s="109"/>
      <c r="AC16" s="109"/>
      <c r="AD16" s="109"/>
      <c r="AE16" s="109"/>
      <c r="AF16" s="253"/>
      <c r="AG16" s="253"/>
      <c r="AH16" s="109"/>
      <c r="AI16" s="109"/>
      <c r="AJ16" s="109"/>
      <c r="AK16" s="109"/>
    </row>
    <row r="17" spans="1:37">
      <c r="A17" s="234"/>
      <c r="B17" s="205" t="s">
        <v>233</v>
      </c>
      <c r="C17" s="253"/>
      <c r="D17" s="253"/>
      <c r="E17" s="205"/>
      <c r="F17" s="253"/>
      <c r="G17" s="253"/>
      <c r="H17" s="205"/>
      <c r="I17" s="205"/>
      <c r="J17" s="205"/>
      <c r="K17" s="205"/>
      <c r="L17" s="205"/>
      <c r="M17" s="253"/>
      <c r="N17" s="253"/>
      <c r="O17" s="205"/>
      <c r="P17" s="205"/>
      <c r="Q17" s="205"/>
      <c r="R17" s="205"/>
      <c r="S17" s="205"/>
      <c r="T17" s="205"/>
      <c r="U17" s="205"/>
      <c r="V17" s="109"/>
      <c r="W17" s="109"/>
      <c r="X17" s="109"/>
      <c r="Y17" s="253"/>
      <c r="Z17" s="253"/>
      <c r="AA17" s="109"/>
      <c r="AB17" s="109"/>
      <c r="AC17" s="109"/>
      <c r="AD17" s="109"/>
      <c r="AE17" s="109"/>
      <c r="AF17" s="253"/>
      <c r="AG17" s="253"/>
      <c r="AH17" s="109"/>
      <c r="AI17" s="109"/>
      <c r="AJ17" s="109"/>
      <c r="AK17" s="109"/>
    </row>
    <row r="18" spans="1:37">
      <c r="A18" s="234"/>
      <c r="B18" s="205" t="s">
        <v>234</v>
      </c>
      <c r="C18" s="253"/>
      <c r="D18" s="253"/>
      <c r="E18" s="205"/>
      <c r="F18" s="253"/>
      <c r="G18" s="253"/>
      <c r="H18" s="205"/>
      <c r="I18" s="205"/>
      <c r="J18" s="205"/>
      <c r="K18" s="205"/>
      <c r="L18" s="205"/>
      <c r="M18" s="253"/>
      <c r="N18" s="253"/>
      <c r="O18" s="205"/>
      <c r="P18" s="205"/>
      <c r="Q18" s="205"/>
      <c r="R18" s="205"/>
      <c r="S18" s="205"/>
      <c r="T18" s="205"/>
      <c r="U18" s="205"/>
      <c r="V18" s="109"/>
      <c r="W18" s="109"/>
      <c r="X18" s="109"/>
      <c r="Y18" s="253"/>
      <c r="Z18" s="253"/>
      <c r="AA18" s="109"/>
      <c r="AB18" s="109"/>
      <c r="AC18" s="109"/>
      <c r="AD18" s="109"/>
      <c r="AE18" s="109"/>
      <c r="AF18" s="253"/>
      <c r="AG18" s="253"/>
      <c r="AH18" s="109"/>
      <c r="AI18" s="109"/>
      <c r="AJ18" s="109"/>
      <c r="AK18" s="109"/>
    </row>
    <row r="19" spans="1:37">
      <c r="A19" s="234">
        <v>1</v>
      </c>
      <c r="B19" s="104"/>
      <c r="C19" s="234"/>
      <c r="D19" s="234"/>
      <c r="E19" s="104"/>
      <c r="F19" s="234"/>
      <c r="G19" s="234"/>
      <c r="H19" s="104"/>
      <c r="I19" s="104"/>
      <c r="J19" s="104"/>
      <c r="K19" s="253">
        <f>H19+I19+J19</f>
        <v>0</v>
      </c>
      <c r="L19" s="104"/>
      <c r="M19" s="234"/>
      <c r="N19" s="234"/>
      <c r="O19" s="234"/>
      <c r="P19" s="234"/>
      <c r="Q19" s="234"/>
      <c r="R19" s="253">
        <f>O19+P19+Q19</f>
        <v>0</v>
      </c>
      <c r="S19" s="253">
        <f>E19-L19</f>
        <v>0</v>
      </c>
      <c r="T19" s="253">
        <f t="shared" ref="T19:V21" si="3">H19-O19</f>
        <v>0</v>
      </c>
      <c r="U19" s="253">
        <f t="shared" si="3"/>
        <v>0</v>
      </c>
      <c r="V19" s="253">
        <f t="shared" si="3"/>
        <v>0</v>
      </c>
      <c r="W19" s="253">
        <f>T19+U19+V19</f>
        <v>0</v>
      </c>
      <c r="X19" s="104"/>
      <c r="Y19" s="234"/>
      <c r="Z19" s="234"/>
      <c r="AA19" s="234"/>
      <c r="AB19" s="234"/>
      <c r="AC19" s="234"/>
      <c r="AD19" s="253">
        <f>AA19+AB19+AC19</f>
        <v>0</v>
      </c>
      <c r="AE19" s="104"/>
      <c r="AF19" s="234"/>
      <c r="AG19" s="234"/>
      <c r="AH19" s="234"/>
      <c r="AI19" s="234"/>
      <c r="AJ19" s="234"/>
      <c r="AK19" s="253">
        <f>AH19+AI19+AJ19</f>
        <v>0</v>
      </c>
    </row>
    <row r="20" spans="1:37">
      <c r="A20" s="234">
        <v>2</v>
      </c>
      <c r="B20" s="104"/>
      <c r="C20" s="234"/>
      <c r="D20" s="234"/>
      <c r="E20" s="104"/>
      <c r="F20" s="234"/>
      <c r="G20" s="234"/>
      <c r="H20" s="104"/>
      <c r="I20" s="104"/>
      <c r="J20" s="104"/>
      <c r="K20" s="253">
        <f>H20+I20+J20</f>
        <v>0</v>
      </c>
      <c r="L20" s="104"/>
      <c r="M20" s="234"/>
      <c r="N20" s="234"/>
      <c r="O20" s="234"/>
      <c r="P20" s="234"/>
      <c r="Q20" s="234"/>
      <c r="R20" s="253">
        <f>O20+P20+Q20</f>
        <v>0</v>
      </c>
      <c r="S20" s="253">
        <f>E20-L20</f>
        <v>0</v>
      </c>
      <c r="T20" s="253">
        <f t="shared" si="3"/>
        <v>0</v>
      </c>
      <c r="U20" s="253">
        <f t="shared" si="3"/>
        <v>0</v>
      </c>
      <c r="V20" s="253">
        <f t="shared" si="3"/>
        <v>0</v>
      </c>
      <c r="W20" s="253">
        <f>T20+U20+V20</f>
        <v>0</v>
      </c>
      <c r="X20" s="104"/>
      <c r="Y20" s="234"/>
      <c r="Z20" s="234"/>
      <c r="AA20" s="234"/>
      <c r="AB20" s="234"/>
      <c r="AC20" s="234"/>
      <c r="AD20" s="253">
        <f>AA20+AB20+AC20</f>
        <v>0</v>
      </c>
      <c r="AE20" s="104"/>
      <c r="AF20" s="234"/>
      <c r="AG20" s="234"/>
      <c r="AH20" s="234"/>
      <c r="AI20" s="234"/>
      <c r="AJ20" s="234"/>
      <c r="AK20" s="253">
        <f>AH20+AI20+AJ20</f>
        <v>0</v>
      </c>
    </row>
    <row r="21" spans="1:37">
      <c r="A21" s="234">
        <v>3</v>
      </c>
      <c r="B21" s="254"/>
      <c r="C21" s="234"/>
      <c r="D21" s="234"/>
      <c r="E21" s="104"/>
      <c r="F21" s="234"/>
      <c r="G21" s="234"/>
      <c r="H21" s="104"/>
      <c r="I21" s="104"/>
      <c r="J21" s="104"/>
      <c r="K21" s="253">
        <f>H21+I21+J21</f>
        <v>0</v>
      </c>
      <c r="L21" s="104"/>
      <c r="M21" s="234"/>
      <c r="N21" s="234"/>
      <c r="O21" s="234"/>
      <c r="P21" s="234"/>
      <c r="Q21" s="234"/>
      <c r="R21" s="253">
        <f>O21+P21+Q21</f>
        <v>0</v>
      </c>
      <c r="S21" s="253">
        <f>E21-L21</f>
        <v>0</v>
      </c>
      <c r="T21" s="253">
        <f t="shared" si="3"/>
        <v>0</v>
      </c>
      <c r="U21" s="253">
        <f t="shared" si="3"/>
        <v>0</v>
      </c>
      <c r="V21" s="253">
        <f t="shared" si="3"/>
        <v>0</v>
      </c>
      <c r="W21" s="253">
        <f>T21+U21+V21</f>
        <v>0</v>
      </c>
      <c r="X21" s="104"/>
      <c r="Y21" s="234"/>
      <c r="Z21" s="234"/>
      <c r="AA21" s="234"/>
      <c r="AB21" s="234"/>
      <c r="AC21" s="234"/>
      <c r="AD21" s="253">
        <f>AA21+AB21+AC21</f>
        <v>0</v>
      </c>
      <c r="AE21" s="104"/>
      <c r="AF21" s="234"/>
      <c r="AG21" s="234"/>
      <c r="AH21" s="234"/>
      <c r="AI21" s="234"/>
      <c r="AJ21" s="234"/>
      <c r="AK21" s="253">
        <f>AH21+AI21+AJ21</f>
        <v>0</v>
      </c>
    </row>
    <row r="22" spans="1:37" s="256" customFormat="1" ht="27">
      <c r="A22" s="251"/>
      <c r="B22" s="259" t="s">
        <v>235</v>
      </c>
      <c r="C22" s="255" t="s">
        <v>1</v>
      </c>
      <c r="D22" s="255" t="s">
        <v>1</v>
      </c>
      <c r="E22" s="255">
        <f>SUM(E19:E21)</f>
        <v>0</v>
      </c>
      <c r="F22" s="255" t="s">
        <v>1</v>
      </c>
      <c r="G22" s="255" t="s">
        <v>1</v>
      </c>
      <c r="H22" s="255">
        <f t="shared" ref="H22:Q22" si="4">SUM(H19:H21)</f>
        <v>0</v>
      </c>
      <c r="I22" s="255">
        <f t="shared" si="4"/>
        <v>0</v>
      </c>
      <c r="J22" s="255">
        <f t="shared" si="4"/>
        <v>0</v>
      </c>
      <c r="K22" s="255">
        <f t="shared" si="4"/>
        <v>0</v>
      </c>
      <c r="L22" s="255">
        <f>SUM(L19:L21)</f>
        <v>0</v>
      </c>
      <c r="M22" s="255" t="s">
        <v>1</v>
      </c>
      <c r="N22" s="255" t="s">
        <v>1</v>
      </c>
      <c r="O22" s="255">
        <f t="shared" si="4"/>
        <v>0</v>
      </c>
      <c r="P22" s="255">
        <f>SUM(P19:P21)</f>
        <v>0</v>
      </c>
      <c r="Q22" s="255">
        <f t="shared" si="4"/>
        <v>0</v>
      </c>
      <c r="R22" s="255">
        <f t="shared" ref="R22:W22" si="5">SUM(R19:R21)</f>
        <v>0</v>
      </c>
      <c r="S22" s="255">
        <f t="shared" si="5"/>
        <v>0</v>
      </c>
      <c r="T22" s="255">
        <f t="shared" si="5"/>
        <v>0</v>
      </c>
      <c r="U22" s="255">
        <f t="shared" si="5"/>
        <v>0</v>
      </c>
      <c r="V22" s="255">
        <f t="shared" si="5"/>
        <v>0</v>
      </c>
      <c r="W22" s="255">
        <f t="shared" si="5"/>
        <v>0</v>
      </c>
      <c r="X22" s="255">
        <f>SUM(X19:X21)</f>
        <v>0</v>
      </c>
      <c r="Y22" s="255" t="s">
        <v>1</v>
      </c>
      <c r="Z22" s="255" t="s">
        <v>1</v>
      </c>
      <c r="AA22" s="255">
        <f t="shared" ref="AA22:AK22" si="6">SUM(AA19:AA21)</f>
        <v>0</v>
      </c>
      <c r="AB22" s="255">
        <f t="shared" si="6"/>
        <v>0</v>
      </c>
      <c r="AC22" s="255">
        <f t="shared" si="6"/>
        <v>0</v>
      </c>
      <c r="AD22" s="255">
        <f t="shared" si="6"/>
        <v>0</v>
      </c>
      <c r="AE22" s="255">
        <f>SUM(AE19:AE21)</f>
        <v>0</v>
      </c>
      <c r="AF22" s="255" t="s">
        <v>1</v>
      </c>
      <c r="AG22" s="255" t="s">
        <v>1</v>
      </c>
      <c r="AH22" s="255">
        <f t="shared" si="6"/>
        <v>0</v>
      </c>
      <c r="AI22" s="255">
        <f t="shared" si="6"/>
        <v>0</v>
      </c>
      <c r="AJ22" s="255">
        <f t="shared" si="6"/>
        <v>0</v>
      </c>
      <c r="AK22" s="255">
        <f t="shared" si="6"/>
        <v>0</v>
      </c>
    </row>
    <row r="23" spans="1:37">
      <c r="A23" s="234"/>
      <c r="B23" s="205" t="s">
        <v>234</v>
      </c>
      <c r="C23" s="253"/>
      <c r="D23" s="253"/>
      <c r="E23" s="205"/>
      <c r="F23" s="253"/>
      <c r="G23" s="253"/>
      <c r="H23" s="205"/>
      <c r="I23" s="205"/>
      <c r="J23" s="205"/>
      <c r="K23" s="205"/>
      <c r="L23" s="205"/>
      <c r="M23" s="253"/>
      <c r="N23" s="253"/>
      <c r="O23" s="205"/>
      <c r="P23" s="205"/>
      <c r="Q23" s="205"/>
      <c r="R23" s="205"/>
      <c r="S23" s="205"/>
      <c r="T23" s="205"/>
      <c r="U23" s="205"/>
      <c r="V23" s="109"/>
      <c r="W23" s="109"/>
      <c r="X23" s="109"/>
      <c r="Y23" s="253"/>
      <c r="Z23" s="253"/>
      <c r="AA23" s="109"/>
      <c r="AB23" s="109"/>
      <c r="AC23" s="109"/>
      <c r="AD23" s="109"/>
      <c r="AE23" s="109"/>
      <c r="AF23" s="253"/>
      <c r="AG23" s="253"/>
      <c r="AH23" s="109"/>
      <c r="AI23" s="109"/>
      <c r="AJ23" s="109"/>
      <c r="AK23" s="109"/>
    </row>
    <row r="24" spans="1:37">
      <c r="A24" s="234">
        <v>1</v>
      </c>
      <c r="B24" s="104"/>
      <c r="C24" s="234"/>
      <c r="D24" s="234"/>
      <c r="E24" s="104"/>
      <c r="F24" s="234"/>
      <c r="G24" s="234"/>
      <c r="H24" s="104"/>
      <c r="I24" s="104"/>
      <c r="J24" s="104"/>
      <c r="K24" s="253">
        <f>H24+I24+J24</f>
        <v>0</v>
      </c>
      <c r="L24" s="104"/>
      <c r="M24" s="234"/>
      <c r="N24" s="234"/>
      <c r="O24" s="234"/>
      <c r="P24" s="234"/>
      <c r="Q24" s="234"/>
      <c r="R24" s="253">
        <f>O24+P24+Q24</f>
        <v>0</v>
      </c>
      <c r="S24" s="253">
        <f>E24-L24</f>
        <v>0</v>
      </c>
      <c r="T24" s="253">
        <f t="shared" ref="T24:V26" si="7">H24-O24</f>
        <v>0</v>
      </c>
      <c r="U24" s="253">
        <f t="shared" si="7"/>
        <v>0</v>
      </c>
      <c r="V24" s="253">
        <f t="shared" si="7"/>
        <v>0</v>
      </c>
      <c r="W24" s="253">
        <f>T24+U24+V24</f>
        <v>0</v>
      </c>
      <c r="X24" s="104"/>
      <c r="Y24" s="234"/>
      <c r="Z24" s="234"/>
      <c r="AA24" s="234"/>
      <c r="AB24" s="234"/>
      <c r="AC24" s="234"/>
      <c r="AD24" s="253">
        <f>AA24+AB24+AC24</f>
        <v>0</v>
      </c>
      <c r="AE24" s="104"/>
      <c r="AF24" s="234"/>
      <c r="AG24" s="234"/>
      <c r="AH24" s="234"/>
      <c r="AI24" s="234"/>
      <c r="AJ24" s="234"/>
      <c r="AK24" s="253">
        <f>AH24+AI24+AJ24</f>
        <v>0</v>
      </c>
    </row>
    <row r="25" spans="1:37">
      <c r="A25" s="234">
        <v>2</v>
      </c>
      <c r="B25" s="104"/>
      <c r="C25" s="234"/>
      <c r="D25" s="234"/>
      <c r="E25" s="104"/>
      <c r="F25" s="234"/>
      <c r="G25" s="234"/>
      <c r="H25" s="104"/>
      <c r="I25" s="104"/>
      <c r="J25" s="104"/>
      <c r="K25" s="253">
        <f>H25+I25+J25</f>
        <v>0</v>
      </c>
      <c r="L25" s="104"/>
      <c r="M25" s="234"/>
      <c r="N25" s="234"/>
      <c r="O25" s="234"/>
      <c r="P25" s="234"/>
      <c r="Q25" s="234"/>
      <c r="R25" s="253">
        <f>O25+P25+Q25</f>
        <v>0</v>
      </c>
      <c r="S25" s="253">
        <f>E25-L25</f>
        <v>0</v>
      </c>
      <c r="T25" s="253">
        <f t="shared" si="7"/>
        <v>0</v>
      </c>
      <c r="U25" s="253">
        <f t="shared" si="7"/>
        <v>0</v>
      </c>
      <c r="V25" s="253">
        <f t="shared" si="7"/>
        <v>0</v>
      </c>
      <c r="W25" s="253">
        <f>T25+U25+V25</f>
        <v>0</v>
      </c>
      <c r="X25" s="104"/>
      <c r="Y25" s="234"/>
      <c r="Z25" s="234"/>
      <c r="AA25" s="234"/>
      <c r="AB25" s="234"/>
      <c r="AC25" s="234"/>
      <c r="AD25" s="253">
        <f>AA25+AB25+AC25</f>
        <v>0</v>
      </c>
      <c r="AE25" s="104"/>
      <c r="AF25" s="234"/>
      <c r="AG25" s="234"/>
      <c r="AH25" s="234"/>
      <c r="AI25" s="234"/>
      <c r="AJ25" s="234"/>
      <c r="AK25" s="253">
        <f>AH25+AI25+AJ25</f>
        <v>0</v>
      </c>
    </row>
    <row r="26" spans="1:37">
      <c r="A26" s="234">
        <v>3</v>
      </c>
      <c r="B26" s="254"/>
      <c r="C26" s="234"/>
      <c r="D26" s="234"/>
      <c r="E26" s="104"/>
      <c r="F26" s="234"/>
      <c r="G26" s="234"/>
      <c r="H26" s="104"/>
      <c r="I26" s="104"/>
      <c r="J26" s="104"/>
      <c r="K26" s="253">
        <f>H26+I26+J26</f>
        <v>0</v>
      </c>
      <c r="L26" s="104"/>
      <c r="M26" s="234"/>
      <c r="N26" s="234"/>
      <c r="O26" s="234"/>
      <c r="P26" s="234"/>
      <c r="Q26" s="234"/>
      <c r="R26" s="253">
        <f>O26+P26+Q26</f>
        <v>0</v>
      </c>
      <c r="S26" s="253">
        <f>E26-L26</f>
        <v>0</v>
      </c>
      <c r="T26" s="253">
        <f t="shared" si="7"/>
        <v>0</v>
      </c>
      <c r="U26" s="253">
        <f t="shared" si="7"/>
        <v>0</v>
      </c>
      <c r="V26" s="253">
        <f t="shared" si="7"/>
        <v>0</v>
      </c>
      <c r="W26" s="253">
        <f>T26+U26+V26</f>
        <v>0</v>
      </c>
      <c r="X26" s="104"/>
      <c r="Y26" s="234"/>
      <c r="Z26" s="234"/>
      <c r="AA26" s="234"/>
      <c r="AB26" s="234"/>
      <c r="AC26" s="234"/>
      <c r="AD26" s="253">
        <f>AA26+AB26+AC26</f>
        <v>0</v>
      </c>
      <c r="AE26" s="104"/>
      <c r="AF26" s="234"/>
      <c r="AG26" s="234"/>
      <c r="AH26" s="234"/>
      <c r="AI26" s="234"/>
      <c r="AJ26" s="234"/>
      <c r="AK26" s="253">
        <f>AH26+AI26+AJ26</f>
        <v>0</v>
      </c>
    </row>
    <row r="27" spans="1:37" s="256" customFormat="1" ht="27">
      <c r="A27" s="251"/>
      <c r="B27" s="259" t="s">
        <v>235</v>
      </c>
      <c r="C27" s="255" t="s">
        <v>1</v>
      </c>
      <c r="D27" s="255" t="s">
        <v>1</v>
      </c>
      <c r="E27" s="255">
        <f>SUM(E24:E26)</f>
        <v>0</v>
      </c>
      <c r="F27" s="255" t="s">
        <v>1</v>
      </c>
      <c r="G27" s="255" t="s">
        <v>1</v>
      </c>
      <c r="H27" s="255">
        <f t="shared" ref="H27:Q27" si="8">SUM(H24:H26)</f>
        <v>0</v>
      </c>
      <c r="I27" s="255">
        <f t="shared" si="8"/>
        <v>0</v>
      </c>
      <c r="J27" s="255">
        <f t="shared" si="8"/>
        <v>0</v>
      </c>
      <c r="K27" s="255">
        <f t="shared" si="8"/>
        <v>0</v>
      </c>
      <c r="L27" s="255">
        <f>SUM(L24:L26)</f>
        <v>0</v>
      </c>
      <c r="M27" s="255" t="s">
        <v>1</v>
      </c>
      <c r="N27" s="255" t="s">
        <v>1</v>
      </c>
      <c r="O27" s="255">
        <f t="shared" si="8"/>
        <v>0</v>
      </c>
      <c r="P27" s="255">
        <f>SUM(P24:P26)</f>
        <v>0</v>
      </c>
      <c r="Q27" s="255">
        <f t="shared" si="8"/>
        <v>0</v>
      </c>
      <c r="R27" s="255">
        <f t="shared" ref="R27:W27" si="9">SUM(R24:R26)</f>
        <v>0</v>
      </c>
      <c r="S27" s="255">
        <f t="shared" si="9"/>
        <v>0</v>
      </c>
      <c r="T27" s="255">
        <f t="shared" si="9"/>
        <v>0</v>
      </c>
      <c r="U27" s="255">
        <f t="shared" si="9"/>
        <v>0</v>
      </c>
      <c r="V27" s="255">
        <f t="shared" si="9"/>
        <v>0</v>
      </c>
      <c r="W27" s="255">
        <f t="shared" si="9"/>
        <v>0</v>
      </c>
      <c r="X27" s="255">
        <f>SUM(X24:X26)</f>
        <v>0</v>
      </c>
      <c r="Y27" s="255" t="s">
        <v>1</v>
      </c>
      <c r="Z27" s="255" t="s">
        <v>1</v>
      </c>
      <c r="AA27" s="255">
        <f t="shared" ref="AA27:AK27" si="10">SUM(AA24:AA26)</f>
        <v>0</v>
      </c>
      <c r="AB27" s="255">
        <f t="shared" si="10"/>
        <v>0</v>
      </c>
      <c r="AC27" s="255">
        <f t="shared" si="10"/>
        <v>0</v>
      </c>
      <c r="AD27" s="255">
        <f t="shared" si="10"/>
        <v>0</v>
      </c>
      <c r="AE27" s="255">
        <f>SUM(AE24:AE26)</f>
        <v>0</v>
      </c>
      <c r="AF27" s="255" t="s">
        <v>1</v>
      </c>
      <c r="AG27" s="255" t="s">
        <v>1</v>
      </c>
      <c r="AH27" s="255">
        <f t="shared" si="10"/>
        <v>0</v>
      </c>
      <c r="AI27" s="255">
        <f t="shared" si="10"/>
        <v>0</v>
      </c>
      <c r="AJ27" s="255">
        <f t="shared" si="10"/>
        <v>0</v>
      </c>
      <c r="AK27" s="255">
        <f t="shared" si="10"/>
        <v>0</v>
      </c>
    </row>
    <row r="28" spans="1:37" s="256" customFormat="1" ht="27">
      <c r="A28" s="251"/>
      <c r="B28" s="259" t="s">
        <v>274</v>
      </c>
      <c r="C28" s="255" t="s">
        <v>1</v>
      </c>
      <c r="D28" s="255" t="s">
        <v>1</v>
      </c>
      <c r="E28" s="255">
        <f>E22+E27</f>
        <v>0</v>
      </c>
      <c r="F28" s="255" t="s">
        <v>1</v>
      </c>
      <c r="G28" s="255" t="s">
        <v>1</v>
      </c>
      <c r="H28" s="255">
        <f t="shared" ref="H28:Q28" si="11">H22+H27</f>
        <v>0</v>
      </c>
      <c r="I28" s="255">
        <f t="shared" si="11"/>
        <v>0</v>
      </c>
      <c r="J28" s="255">
        <f t="shared" si="11"/>
        <v>0</v>
      </c>
      <c r="K28" s="255">
        <f t="shared" si="11"/>
        <v>0</v>
      </c>
      <c r="L28" s="255">
        <f>L22+L27</f>
        <v>0</v>
      </c>
      <c r="M28" s="255" t="s">
        <v>1</v>
      </c>
      <c r="N28" s="255" t="s">
        <v>1</v>
      </c>
      <c r="O28" s="255">
        <f t="shared" si="11"/>
        <v>0</v>
      </c>
      <c r="P28" s="255">
        <f>P22+P27</f>
        <v>0</v>
      </c>
      <c r="Q28" s="255">
        <f t="shared" si="11"/>
        <v>0</v>
      </c>
      <c r="R28" s="255">
        <f t="shared" ref="R28:W28" si="12">R22+R27</f>
        <v>0</v>
      </c>
      <c r="S28" s="255">
        <f t="shared" si="12"/>
        <v>0</v>
      </c>
      <c r="T28" s="255">
        <f t="shared" si="12"/>
        <v>0</v>
      </c>
      <c r="U28" s="255">
        <f t="shared" si="12"/>
        <v>0</v>
      </c>
      <c r="V28" s="255">
        <f t="shared" si="12"/>
        <v>0</v>
      </c>
      <c r="W28" s="255">
        <f t="shared" si="12"/>
        <v>0</v>
      </c>
      <c r="X28" s="255">
        <f>X22+X27</f>
        <v>0</v>
      </c>
      <c r="Y28" s="255" t="s">
        <v>1</v>
      </c>
      <c r="Z28" s="255" t="s">
        <v>1</v>
      </c>
      <c r="AA28" s="255">
        <f t="shared" ref="AA28:AK28" si="13">AA22+AA27</f>
        <v>0</v>
      </c>
      <c r="AB28" s="255">
        <f t="shared" si="13"/>
        <v>0</v>
      </c>
      <c r="AC28" s="255">
        <f t="shared" si="13"/>
        <v>0</v>
      </c>
      <c r="AD28" s="255">
        <f t="shared" si="13"/>
        <v>0</v>
      </c>
      <c r="AE28" s="255">
        <f>AE22+AE27</f>
        <v>0</v>
      </c>
      <c r="AF28" s="255" t="s">
        <v>1</v>
      </c>
      <c r="AG28" s="255" t="s">
        <v>1</v>
      </c>
      <c r="AH28" s="255">
        <f t="shared" si="13"/>
        <v>0</v>
      </c>
      <c r="AI28" s="255">
        <f t="shared" si="13"/>
        <v>0</v>
      </c>
      <c r="AJ28" s="255">
        <f t="shared" si="13"/>
        <v>0</v>
      </c>
      <c r="AK28" s="255">
        <f t="shared" si="13"/>
        <v>0</v>
      </c>
    </row>
    <row r="29" spans="1:37">
      <c r="A29" s="234"/>
      <c r="B29" s="254"/>
      <c r="C29" s="253"/>
      <c r="D29" s="253"/>
      <c r="E29" s="254"/>
      <c r="F29" s="253"/>
      <c r="G29" s="253"/>
      <c r="H29" s="253"/>
      <c r="I29" s="253"/>
      <c r="J29" s="253"/>
      <c r="K29" s="253"/>
      <c r="L29" s="254"/>
      <c r="M29" s="253"/>
      <c r="N29" s="253"/>
      <c r="O29" s="253"/>
      <c r="P29" s="253"/>
      <c r="Q29" s="253"/>
      <c r="R29" s="254"/>
      <c r="S29" s="253"/>
      <c r="T29" s="254"/>
      <c r="U29" s="253"/>
      <c r="V29" s="109"/>
      <c r="W29" s="109"/>
      <c r="X29" s="109"/>
      <c r="Y29" s="253"/>
      <c r="Z29" s="253"/>
      <c r="AA29" s="109"/>
      <c r="AB29" s="109"/>
      <c r="AC29" s="109"/>
      <c r="AD29" s="109"/>
      <c r="AE29" s="109"/>
      <c r="AF29" s="253"/>
      <c r="AG29" s="253"/>
      <c r="AH29" s="109"/>
      <c r="AI29" s="109"/>
      <c r="AJ29" s="109"/>
      <c r="AK29" s="109"/>
    </row>
    <row r="30" spans="1:37">
      <c r="A30" s="234"/>
      <c r="B30" s="104"/>
      <c r="C30" s="253"/>
      <c r="D30" s="253"/>
      <c r="E30" s="104"/>
      <c r="F30" s="253"/>
      <c r="G30" s="253"/>
      <c r="H30" s="253"/>
      <c r="I30" s="253"/>
      <c r="J30" s="253"/>
      <c r="K30" s="253"/>
      <c r="L30" s="104"/>
      <c r="M30" s="253"/>
      <c r="N30" s="253"/>
      <c r="O30" s="253"/>
      <c r="P30" s="253"/>
      <c r="Q30" s="253"/>
      <c r="R30" s="104"/>
      <c r="S30" s="253"/>
      <c r="T30" s="104"/>
      <c r="U30" s="253"/>
      <c r="V30" s="109"/>
      <c r="W30" s="109"/>
      <c r="X30" s="109"/>
      <c r="Y30" s="253"/>
      <c r="Z30" s="253"/>
      <c r="AA30" s="109"/>
      <c r="AB30" s="109"/>
      <c r="AC30" s="109"/>
      <c r="AD30" s="109"/>
      <c r="AE30" s="109"/>
      <c r="AF30" s="253"/>
      <c r="AG30" s="253"/>
      <c r="AH30" s="109"/>
      <c r="AI30" s="109"/>
      <c r="AJ30" s="109"/>
      <c r="AK30" s="109"/>
    </row>
    <row r="31" spans="1:37" ht="54">
      <c r="A31" s="251" t="s">
        <v>4</v>
      </c>
      <c r="B31" s="252" t="s">
        <v>451</v>
      </c>
      <c r="C31" s="253"/>
      <c r="D31" s="253"/>
      <c r="E31" s="252"/>
      <c r="F31" s="253"/>
      <c r="G31" s="253"/>
      <c r="H31" s="253"/>
      <c r="I31" s="253"/>
      <c r="J31" s="253"/>
      <c r="K31" s="253"/>
      <c r="L31" s="252"/>
      <c r="M31" s="253"/>
      <c r="N31" s="253"/>
      <c r="O31" s="253"/>
      <c r="P31" s="253"/>
      <c r="Q31" s="253"/>
      <c r="R31" s="252"/>
      <c r="S31" s="253"/>
      <c r="T31" s="252"/>
      <c r="U31" s="253"/>
      <c r="V31" s="109"/>
      <c r="W31" s="109"/>
      <c r="X31" s="109"/>
      <c r="Y31" s="253"/>
      <c r="Z31" s="253"/>
      <c r="AA31" s="109"/>
      <c r="AB31" s="109"/>
      <c r="AC31" s="109"/>
      <c r="AD31" s="109"/>
      <c r="AE31" s="109"/>
      <c r="AF31" s="253"/>
      <c r="AG31" s="253"/>
      <c r="AH31" s="109"/>
      <c r="AI31" s="109"/>
      <c r="AJ31" s="109"/>
      <c r="AK31" s="109"/>
    </row>
    <row r="32" spans="1:37">
      <c r="A32" s="234"/>
      <c r="B32" s="205" t="s">
        <v>123</v>
      </c>
      <c r="C32" s="253"/>
      <c r="D32" s="253"/>
      <c r="E32" s="205"/>
      <c r="F32" s="253"/>
      <c r="G32" s="253"/>
      <c r="H32" s="253"/>
      <c r="I32" s="253"/>
      <c r="J32" s="253"/>
      <c r="K32" s="253"/>
      <c r="L32" s="205"/>
      <c r="M32" s="253"/>
      <c r="N32" s="253"/>
      <c r="O32" s="253"/>
      <c r="P32" s="253"/>
      <c r="Q32" s="253"/>
      <c r="R32" s="205"/>
      <c r="S32" s="253"/>
      <c r="T32" s="205"/>
      <c r="U32" s="253"/>
      <c r="V32" s="109"/>
      <c r="W32" s="109"/>
      <c r="X32" s="109"/>
      <c r="Y32" s="253"/>
      <c r="Z32" s="253"/>
      <c r="AA32" s="109"/>
      <c r="AB32" s="109"/>
      <c r="AC32" s="109"/>
      <c r="AD32" s="109"/>
      <c r="AE32" s="109"/>
      <c r="AF32" s="253"/>
      <c r="AG32" s="253"/>
      <c r="AH32" s="109"/>
      <c r="AI32" s="109"/>
      <c r="AJ32" s="109"/>
      <c r="AK32" s="109"/>
    </row>
    <row r="33" spans="1:37">
      <c r="A33" s="234">
        <v>1</v>
      </c>
      <c r="B33" s="104"/>
      <c r="C33" s="253"/>
      <c r="D33" s="253" t="s">
        <v>1</v>
      </c>
      <c r="E33" s="104"/>
      <c r="F33" s="253" t="s">
        <v>1</v>
      </c>
      <c r="G33" s="253"/>
      <c r="H33" s="234"/>
      <c r="I33" s="234"/>
      <c r="J33" s="234"/>
      <c r="K33" s="253">
        <f>H33+I33+J33</f>
        <v>0</v>
      </c>
      <c r="L33" s="104"/>
      <c r="M33" s="253" t="s">
        <v>1</v>
      </c>
      <c r="N33" s="253"/>
      <c r="O33" s="234"/>
      <c r="P33" s="234"/>
      <c r="Q33" s="234"/>
      <c r="R33" s="253">
        <f>O33+P33+Q33</f>
        <v>0</v>
      </c>
      <c r="S33" s="253">
        <f>E33-L33</f>
        <v>0</v>
      </c>
      <c r="T33" s="253">
        <f t="shared" ref="T33:V35" si="14">H33-O33</f>
        <v>0</v>
      </c>
      <c r="U33" s="253">
        <f t="shared" si="14"/>
        <v>0</v>
      </c>
      <c r="V33" s="253">
        <f t="shared" si="14"/>
        <v>0</v>
      </c>
      <c r="W33" s="253">
        <f>T33+U33+V33</f>
        <v>0</v>
      </c>
      <c r="X33" s="104"/>
      <c r="Y33" s="253" t="s">
        <v>1</v>
      </c>
      <c r="Z33" s="253"/>
      <c r="AA33" s="234"/>
      <c r="AB33" s="234"/>
      <c r="AC33" s="234"/>
      <c r="AD33" s="253">
        <f>AA33+AB33+AC33</f>
        <v>0</v>
      </c>
      <c r="AE33" s="104"/>
      <c r="AF33" s="253" t="s">
        <v>1</v>
      </c>
      <c r="AG33" s="253"/>
      <c r="AH33" s="234"/>
      <c r="AI33" s="234"/>
      <c r="AJ33" s="234"/>
      <c r="AK33" s="253">
        <f>AH33+AI33+AJ33</f>
        <v>0</v>
      </c>
    </row>
    <row r="34" spans="1:37">
      <c r="A34" s="234">
        <v>2</v>
      </c>
      <c r="B34" s="104"/>
      <c r="C34" s="253"/>
      <c r="D34" s="253" t="s">
        <v>1</v>
      </c>
      <c r="E34" s="104"/>
      <c r="F34" s="253" t="s">
        <v>1</v>
      </c>
      <c r="G34" s="253"/>
      <c r="H34" s="234"/>
      <c r="I34" s="234"/>
      <c r="J34" s="234"/>
      <c r="K34" s="253">
        <f>H34+I34+J34</f>
        <v>0</v>
      </c>
      <c r="L34" s="104"/>
      <c r="M34" s="253" t="s">
        <v>1</v>
      </c>
      <c r="N34" s="253"/>
      <c r="O34" s="234"/>
      <c r="P34" s="234"/>
      <c r="Q34" s="234"/>
      <c r="R34" s="253">
        <f>O34+P34+Q34</f>
        <v>0</v>
      </c>
      <c r="S34" s="253">
        <f>E34-L34</f>
        <v>0</v>
      </c>
      <c r="T34" s="253">
        <f t="shared" si="14"/>
        <v>0</v>
      </c>
      <c r="U34" s="253">
        <f t="shared" si="14"/>
        <v>0</v>
      </c>
      <c r="V34" s="253">
        <f t="shared" si="14"/>
        <v>0</v>
      </c>
      <c r="W34" s="253">
        <f>T34+U34+V34</f>
        <v>0</v>
      </c>
      <c r="X34" s="104"/>
      <c r="Y34" s="253" t="s">
        <v>1</v>
      </c>
      <c r="Z34" s="253"/>
      <c r="AA34" s="234"/>
      <c r="AB34" s="234"/>
      <c r="AC34" s="234"/>
      <c r="AD34" s="253">
        <f>AA34+AB34+AC34</f>
        <v>0</v>
      </c>
      <c r="AE34" s="104"/>
      <c r="AF34" s="253" t="s">
        <v>1</v>
      </c>
      <c r="AG34" s="253"/>
      <c r="AH34" s="234"/>
      <c r="AI34" s="234"/>
      <c r="AJ34" s="234"/>
      <c r="AK34" s="253">
        <f>AH34+AI34+AJ34</f>
        <v>0</v>
      </c>
    </row>
    <row r="35" spans="1:37">
      <c r="A35" s="234">
        <v>3</v>
      </c>
      <c r="B35" s="104"/>
      <c r="C35" s="253"/>
      <c r="D35" s="253" t="s">
        <v>1</v>
      </c>
      <c r="E35" s="104"/>
      <c r="F35" s="253" t="s">
        <v>1</v>
      </c>
      <c r="G35" s="253"/>
      <c r="H35" s="234"/>
      <c r="I35" s="234"/>
      <c r="J35" s="234"/>
      <c r="K35" s="253">
        <f>H35+I35+J35</f>
        <v>0</v>
      </c>
      <c r="L35" s="104"/>
      <c r="M35" s="253" t="s">
        <v>1</v>
      </c>
      <c r="N35" s="253"/>
      <c r="O35" s="234"/>
      <c r="P35" s="234"/>
      <c r="Q35" s="234"/>
      <c r="R35" s="253">
        <f>O35+P35+Q35</f>
        <v>0</v>
      </c>
      <c r="S35" s="253">
        <f>E35-L35</f>
        <v>0</v>
      </c>
      <c r="T35" s="253">
        <f t="shared" si="14"/>
        <v>0</v>
      </c>
      <c r="U35" s="253">
        <f t="shared" si="14"/>
        <v>0</v>
      </c>
      <c r="V35" s="253">
        <f t="shared" si="14"/>
        <v>0</v>
      </c>
      <c r="W35" s="253">
        <f>T35+U35+V35</f>
        <v>0</v>
      </c>
      <c r="X35" s="104"/>
      <c r="Y35" s="253" t="s">
        <v>1</v>
      </c>
      <c r="Z35" s="253"/>
      <c r="AA35" s="234"/>
      <c r="AB35" s="234"/>
      <c r="AC35" s="234"/>
      <c r="AD35" s="253">
        <f>AA35+AB35+AC35</f>
        <v>0</v>
      </c>
      <c r="AE35" s="104"/>
      <c r="AF35" s="253" t="s">
        <v>1</v>
      </c>
      <c r="AG35" s="253"/>
      <c r="AH35" s="234"/>
      <c r="AI35" s="234"/>
      <c r="AJ35" s="234"/>
      <c r="AK35" s="253">
        <f>AH35+AI35+AJ35</f>
        <v>0</v>
      </c>
    </row>
    <row r="36" spans="1:37" s="256" customFormat="1" ht="14.25">
      <c r="A36" s="251"/>
      <c r="B36" s="254" t="s">
        <v>110</v>
      </c>
      <c r="C36" s="255" t="s">
        <v>1</v>
      </c>
      <c r="D36" s="255" t="s">
        <v>1</v>
      </c>
      <c r="E36" s="255">
        <f>SUM(E33:E35)</f>
        <v>0</v>
      </c>
      <c r="F36" s="255" t="s">
        <v>1</v>
      </c>
      <c r="G36" s="255" t="s">
        <v>1</v>
      </c>
      <c r="H36" s="255">
        <f t="shared" ref="H36:Q36" si="15">SUM(H33:H35)</f>
        <v>0</v>
      </c>
      <c r="I36" s="255">
        <f t="shared" si="15"/>
        <v>0</v>
      </c>
      <c r="J36" s="255">
        <f t="shared" si="15"/>
        <v>0</v>
      </c>
      <c r="K36" s="255">
        <f t="shared" si="15"/>
        <v>0</v>
      </c>
      <c r="L36" s="255">
        <f>SUM(L33:L35)</f>
        <v>0</v>
      </c>
      <c r="M36" s="255" t="s">
        <v>1</v>
      </c>
      <c r="N36" s="255" t="s">
        <v>1</v>
      </c>
      <c r="O36" s="255">
        <f t="shared" si="15"/>
        <v>0</v>
      </c>
      <c r="P36" s="255">
        <f>SUM(P33:P35)</f>
        <v>0</v>
      </c>
      <c r="Q36" s="255">
        <f t="shared" si="15"/>
        <v>0</v>
      </c>
      <c r="R36" s="255">
        <f t="shared" ref="R36:W36" si="16">SUM(R33:R35)</f>
        <v>0</v>
      </c>
      <c r="S36" s="255">
        <f t="shared" si="16"/>
        <v>0</v>
      </c>
      <c r="T36" s="255">
        <f t="shared" si="16"/>
        <v>0</v>
      </c>
      <c r="U36" s="255">
        <f t="shared" si="16"/>
        <v>0</v>
      </c>
      <c r="V36" s="255">
        <f t="shared" si="16"/>
        <v>0</v>
      </c>
      <c r="W36" s="255">
        <f t="shared" si="16"/>
        <v>0</v>
      </c>
      <c r="X36" s="255">
        <f>SUM(X33:X35)</f>
        <v>0</v>
      </c>
      <c r="Y36" s="255" t="s">
        <v>1</v>
      </c>
      <c r="Z36" s="255" t="s">
        <v>1</v>
      </c>
      <c r="AA36" s="255">
        <f t="shared" ref="AA36:AK36" si="17">SUM(AA33:AA35)</f>
        <v>0</v>
      </c>
      <c r="AB36" s="255">
        <f t="shared" si="17"/>
        <v>0</v>
      </c>
      <c r="AC36" s="255">
        <f t="shared" si="17"/>
        <v>0</v>
      </c>
      <c r="AD36" s="255">
        <f t="shared" si="17"/>
        <v>0</v>
      </c>
      <c r="AE36" s="255">
        <f>SUM(AE33:AE35)</f>
        <v>0</v>
      </c>
      <c r="AF36" s="255" t="s">
        <v>1</v>
      </c>
      <c r="AG36" s="255" t="s">
        <v>1</v>
      </c>
      <c r="AH36" s="255">
        <f t="shared" si="17"/>
        <v>0</v>
      </c>
      <c r="AI36" s="255">
        <f t="shared" si="17"/>
        <v>0</v>
      </c>
      <c r="AJ36" s="255">
        <f t="shared" si="17"/>
        <v>0</v>
      </c>
      <c r="AK36" s="255">
        <f t="shared" si="17"/>
        <v>0</v>
      </c>
    </row>
    <row r="37" spans="1:37">
      <c r="A37" s="234"/>
      <c r="B37" s="104"/>
      <c r="C37" s="253"/>
      <c r="D37" s="253"/>
      <c r="E37" s="104"/>
      <c r="F37" s="253"/>
      <c r="G37" s="253"/>
      <c r="H37" s="104"/>
      <c r="I37" s="104"/>
      <c r="J37" s="104"/>
      <c r="K37" s="104"/>
      <c r="L37" s="104"/>
      <c r="M37" s="253"/>
      <c r="N37" s="253"/>
      <c r="O37" s="104"/>
      <c r="P37" s="104"/>
      <c r="Q37" s="104"/>
      <c r="R37" s="104"/>
      <c r="S37" s="104"/>
      <c r="T37" s="104"/>
      <c r="U37" s="104"/>
      <c r="V37" s="104"/>
      <c r="W37" s="104"/>
      <c r="X37" s="104"/>
      <c r="Y37" s="253"/>
      <c r="Z37" s="253"/>
      <c r="AA37" s="104"/>
      <c r="AB37" s="104"/>
      <c r="AC37" s="104"/>
      <c r="AD37" s="104"/>
      <c r="AE37" s="104"/>
      <c r="AF37" s="253"/>
      <c r="AG37" s="253"/>
      <c r="AH37" s="104"/>
      <c r="AI37" s="104"/>
      <c r="AJ37" s="104"/>
      <c r="AK37" s="104"/>
    </row>
    <row r="38" spans="1:37" s="256" customFormat="1" ht="27">
      <c r="A38" s="251"/>
      <c r="B38" s="252" t="s">
        <v>275</v>
      </c>
      <c r="C38" s="255" t="s">
        <v>1</v>
      </c>
      <c r="D38" s="255" t="s">
        <v>1</v>
      </c>
      <c r="E38" s="255">
        <f>E13+E28+E36</f>
        <v>0</v>
      </c>
      <c r="F38" s="255" t="s">
        <v>1</v>
      </c>
      <c r="G38" s="255" t="s">
        <v>1</v>
      </c>
      <c r="H38" s="255">
        <f t="shared" ref="H38:W38" si="18">H13+H28+H36</f>
        <v>0</v>
      </c>
      <c r="I38" s="255">
        <f t="shared" si="18"/>
        <v>0</v>
      </c>
      <c r="J38" s="255">
        <f t="shared" si="18"/>
        <v>0</v>
      </c>
      <c r="K38" s="255">
        <f t="shared" si="18"/>
        <v>0</v>
      </c>
      <c r="L38" s="255">
        <f>L13+L28+L36</f>
        <v>0</v>
      </c>
      <c r="M38" s="255" t="s">
        <v>1</v>
      </c>
      <c r="N38" s="255" t="s">
        <v>1</v>
      </c>
      <c r="O38" s="255">
        <f t="shared" si="18"/>
        <v>0</v>
      </c>
      <c r="P38" s="255">
        <f>P13+P28+P36</f>
        <v>0</v>
      </c>
      <c r="Q38" s="255">
        <f t="shared" si="18"/>
        <v>0</v>
      </c>
      <c r="R38" s="255">
        <f t="shared" si="18"/>
        <v>0</v>
      </c>
      <c r="S38" s="255">
        <f t="shared" si="18"/>
        <v>0</v>
      </c>
      <c r="T38" s="255">
        <f t="shared" si="18"/>
        <v>0</v>
      </c>
      <c r="U38" s="255">
        <f t="shared" si="18"/>
        <v>0</v>
      </c>
      <c r="V38" s="255">
        <f t="shared" si="18"/>
        <v>0</v>
      </c>
      <c r="W38" s="255">
        <f t="shared" si="18"/>
        <v>0</v>
      </c>
      <c r="X38" s="255">
        <f>X13+X28+X36</f>
        <v>0</v>
      </c>
      <c r="Y38" s="255" t="s">
        <v>1</v>
      </c>
      <c r="Z38" s="255" t="s">
        <v>1</v>
      </c>
      <c r="AA38" s="255">
        <f t="shared" ref="AA38:AK38" si="19">AA13+AA28+AA36</f>
        <v>0</v>
      </c>
      <c r="AB38" s="255">
        <f t="shared" si="19"/>
        <v>0</v>
      </c>
      <c r="AC38" s="255">
        <f t="shared" si="19"/>
        <v>0</v>
      </c>
      <c r="AD38" s="255">
        <f t="shared" si="19"/>
        <v>0</v>
      </c>
      <c r="AE38" s="255">
        <f>AE13+AE28+AE36</f>
        <v>0</v>
      </c>
      <c r="AF38" s="255" t="s">
        <v>1</v>
      </c>
      <c r="AG38" s="255" t="s">
        <v>1</v>
      </c>
      <c r="AH38" s="255">
        <f t="shared" si="19"/>
        <v>0</v>
      </c>
      <c r="AI38" s="255">
        <f t="shared" si="19"/>
        <v>0</v>
      </c>
      <c r="AJ38" s="255">
        <f t="shared" si="19"/>
        <v>0</v>
      </c>
      <c r="AK38" s="255">
        <f t="shared" si="19"/>
        <v>0</v>
      </c>
    </row>
    <row r="39" spans="1:37" s="16" customFormat="1" ht="12.75">
      <c r="A39" s="43"/>
      <c r="B39" s="260"/>
      <c r="C39" s="261"/>
      <c r="D39" s="43"/>
      <c r="E39" s="260"/>
      <c r="F39" s="43"/>
      <c r="G39" s="43"/>
      <c r="H39" s="43"/>
      <c r="I39" s="43"/>
      <c r="J39" s="43"/>
      <c r="K39" s="43"/>
      <c r="L39" s="260"/>
      <c r="M39" s="43"/>
      <c r="N39" s="43"/>
      <c r="O39" s="43" t="s">
        <v>0</v>
      </c>
      <c r="P39" s="43"/>
      <c r="Q39" s="43"/>
      <c r="R39" s="260"/>
      <c r="S39" s="43" t="s">
        <v>0</v>
      </c>
      <c r="T39" s="260"/>
      <c r="U39" s="43" t="s">
        <v>0</v>
      </c>
      <c r="Y39" s="43"/>
      <c r="Z39" s="43"/>
      <c r="AF39" s="43"/>
      <c r="AG39" s="43"/>
    </row>
    <row r="40" spans="1:37" s="21" customFormat="1">
      <c r="A40" s="20"/>
    </row>
    <row r="41" spans="1:37">
      <c r="B41" s="5" t="s">
        <v>238</v>
      </c>
    </row>
    <row r="42" spans="1:37" ht="27.75" customHeight="1">
      <c r="B42" s="190" t="s">
        <v>450</v>
      </c>
      <c r="C42" s="190"/>
      <c r="D42" s="331"/>
      <c r="E42" s="331"/>
      <c r="F42" s="331"/>
      <c r="G42" s="331"/>
    </row>
    <row r="43" spans="1:37" ht="37.5" customHeight="1">
      <c r="B43" s="942" t="s">
        <v>449</v>
      </c>
      <c r="C43" s="943"/>
      <c r="D43" s="943"/>
      <c r="E43" s="943"/>
      <c r="F43" s="943"/>
      <c r="G43" s="943"/>
      <c r="H43" s="943"/>
      <c r="I43" s="943"/>
    </row>
    <row r="44" spans="1:37" ht="29.25" customHeight="1">
      <c r="B44" s="608" t="s">
        <v>466</v>
      </c>
      <c r="C44" s="331"/>
      <c r="D44" s="331"/>
      <c r="E44" s="331"/>
      <c r="F44" s="331"/>
      <c r="G44" s="331"/>
    </row>
    <row r="45" spans="1:37" s="21" customFormat="1">
      <c r="A45" s="20"/>
    </row>
    <row r="46" spans="1:37" s="21" customFormat="1">
      <c r="A46" s="20"/>
    </row>
    <row r="47" spans="1:37" s="21" customFormat="1">
      <c r="A47" s="20"/>
    </row>
  </sheetData>
  <mergeCells count="2">
    <mergeCell ref="S5:W5"/>
    <mergeCell ref="B43:I43"/>
  </mergeCells>
  <phoneticPr fontId="2" type="noConversion"/>
  <pageMargins left="0.75" right="0.75" top="1" bottom="1" header="0.5" footer="0.5"/>
  <headerFooter alignWithMargins="0"/>
</worksheet>
</file>

<file path=xl/worksheets/sheet26.xml><?xml version="1.0" encoding="utf-8"?>
<worksheet xmlns="http://schemas.openxmlformats.org/spreadsheetml/2006/main" xmlns:r="http://schemas.openxmlformats.org/officeDocument/2006/relationships">
  <dimension ref="A1:AJ47"/>
  <sheetViews>
    <sheetView workbookViewId="0">
      <selection activeCell="AI12" sqref="AI12"/>
    </sheetView>
  </sheetViews>
  <sheetFormatPr defaultRowHeight="13.5"/>
  <cols>
    <col min="1" max="1" width="3.5703125" style="33" customWidth="1"/>
    <col min="2" max="2" width="25.28515625" style="33" customWidth="1"/>
    <col min="3" max="3" width="10.5703125" style="33" bestFit="1" customWidth="1"/>
    <col min="4" max="5" width="9.140625" style="33" bestFit="1" customWidth="1"/>
    <col min="6" max="6" width="12.5703125" style="33" customWidth="1"/>
    <col min="7" max="7" width="12.5703125" style="21" customWidth="1"/>
    <col min="8" max="8" width="8.5703125" style="33" bestFit="1" customWidth="1"/>
    <col min="9" max="9" width="12.5703125" style="33" customWidth="1"/>
    <col min="10" max="10" width="12.28515625" style="424" bestFit="1" customWidth="1"/>
    <col min="11" max="12" width="12.5703125" style="382" customWidth="1"/>
    <col min="13" max="13" width="16.140625" style="33" customWidth="1"/>
    <col min="14" max="14" width="13.28515625" style="33" bestFit="1" customWidth="1"/>
    <col min="15" max="16" width="13.85546875" style="33" customWidth="1"/>
    <col min="17" max="17" width="11.7109375" style="33" customWidth="1"/>
    <col min="18" max="18" width="9.42578125" style="33" customWidth="1"/>
    <col min="19" max="19" width="11.42578125" style="33" bestFit="1" customWidth="1"/>
    <col min="20" max="20" width="12.5703125" style="424" customWidth="1"/>
    <col min="21" max="22" width="13.42578125" style="382" customWidth="1"/>
    <col min="23" max="23" width="14.140625" style="33" customWidth="1"/>
    <col min="24" max="24" width="13" style="33" customWidth="1"/>
    <col min="25" max="25" width="12.5703125" style="90" customWidth="1"/>
    <col min="26" max="26" width="11.42578125" style="90" customWidth="1"/>
    <col min="27" max="27" width="10.85546875" style="33" customWidth="1"/>
    <col min="28" max="31" width="12.85546875" style="33" customWidth="1"/>
    <col min="32" max="36" width="15.140625" style="341" customWidth="1"/>
    <col min="37" max="16384" width="9.140625" style="341"/>
  </cols>
  <sheetData>
    <row r="1" spans="1:36" s="33" customFormat="1" ht="26.25" customHeight="1">
      <c r="A1" s="32"/>
      <c r="B1" s="243" t="s">
        <v>225</v>
      </c>
      <c r="C1" s="243"/>
      <c r="D1" s="243"/>
      <c r="E1" s="243"/>
      <c r="F1" s="243"/>
      <c r="G1" s="243"/>
      <c r="H1" s="243"/>
      <c r="I1" s="243"/>
      <c r="J1" s="435"/>
      <c r="K1" s="415"/>
      <c r="L1" s="415"/>
      <c r="M1" s="137" t="s">
        <v>269</v>
      </c>
      <c r="R1" s="3"/>
      <c r="S1" s="138"/>
      <c r="T1" s="435"/>
      <c r="U1" s="384"/>
      <c r="V1" s="382"/>
      <c r="W1" s="138"/>
      <c r="X1" s="3"/>
      <c r="Y1" s="138"/>
      <c r="Z1" s="138"/>
      <c r="AA1" s="138"/>
      <c r="AB1" s="32"/>
      <c r="AC1" s="137"/>
      <c r="AE1" s="138"/>
    </row>
    <row r="2" spans="1:36" s="33" customFormat="1" ht="22.7" customHeight="1" thickBot="1">
      <c r="A2" s="32"/>
      <c r="B2" s="24"/>
      <c r="C2" s="24"/>
      <c r="D2" s="24"/>
      <c r="E2" s="24"/>
      <c r="F2" s="24"/>
      <c r="G2" s="24"/>
      <c r="H2" s="24"/>
      <c r="I2" s="24"/>
      <c r="J2" s="436"/>
      <c r="L2" s="152"/>
      <c r="M2" s="448" t="s">
        <v>27</v>
      </c>
      <c r="N2" s="6"/>
      <c r="O2" s="6"/>
      <c r="P2" s="6"/>
      <c r="Q2" s="9"/>
      <c r="R2" s="187"/>
      <c r="S2" s="9"/>
      <c r="T2" s="436"/>
      <c r="U2" s="409"/>
      <c r="V2" s="410"/>
      <c r="W2" s="245"/>
      <c r="X2" s="187"/>
      <c r="Y2" s="9"/>
      <c r="Z2" s="9"/>
      <c r="AA2" s="187"/>
      <c r="AB2" s="152"/>
      <c r="AC2" s="152"/>
      <c r="AD2" s="152"/>
      <c r="AE2" s="152"/>
    </row>
    <row r="3" spans="1:36" s="189" customFormat="1">
      <c r="A3" s="32"/>
      <c r="B3" s="449" t="s">
        <v>28</v>
      </c>
      <c r="C3" s="188"/>
      <c r="D3" s="188"/>
      <c r="E3" s="188"/>
      <c r="F3" s="188"/>
      <c r="G3" s="188"/>
      <c r="H3" s="188"/>
      <c r="I3" s="188"/>
      <c r="J3" s="434"/>
      <c r="K3" s="382"/>
      <c r="L3" s="382"/>
      <c r="N3" s="188"/>
      <c r="O3" s="188"/>
      <c r="P3" s="188"/>
      <c r="Q3" s="33"/>
      <c r="R3" s="33"/>
      <c r="S3" s="33"/>
      <c r="T3" s="434"/>
      <c r="U3" s="393"/>
      <c r="V3" s="411"/>
      <c r="X3" s="33"/>
      <c r="Y3" s="33"/>
      <c r="Z3" s="33"/>
      <c r="AB3" s="33"/>
      <c r="AD3" s="36"/>
    </row>
    <row r="4" spans="1:36" s="189" customFormat="1" ht="22.7" customHeight="1">
      <c r="A4" s="32"/>
      <c r="B4" s="188"/>
      <c r="C4" s="188"/>
      <c r="D4" s="188"/>
      <c r="E4" s="188"/>
      <c r="F4" s="188"/>
      <c r="G4" s="188"/>
      <c r="H4" s="188"/>
      <c r="I4" s="188"/>
      <c r="J4" s="434"/>
      <c r="K4" s="382"/>
      <c r="L4" s="382"/>
      <c r="M4" s="43" t="s">
        <v>223</v>
      </c>
      <c r="N4" s="188"/>
      <c r="O4" s="188"/>
      <c r="P4" s="188"/>
      <c r="Q4" s="33"/>
      <c r="R4" s="33"/>
      <c r="S4" s="33"/>
      <c r="T4" s="434"/>
      <c r="U4" s="393"/>
      <c r="V4" s="411"/>
      <c r="X4" s="33"/>
      <c r="Y4" s="33"/>
      <c r="Z4" s="33"/>
      <c r="AB4" s="33"/>
      <c r="AC4" s="43"/>
      <c r="AD4" s="36"/>
    </row>
    <row r="5" spans="1:36" ht="12.75" customHeight="1">
      <c r="A5" s="266"/>
      <c r="B5" s="267"/>
      <c r="C5" s="966" t="s">
        <v>567</v>
      </c>
      <c r="D5" s="967"/>
      <c r="E5" s="967"/>
      <c r="F5" s="967"/>
      <c r="G5" s="967"/>
      <c r="H5" s="967"/>
      <c r="I5" s="967"/>
      <c r="J5" s="967"/>
      <c r="K5" s="967"/>
      <c r="L5" s="967"/>
      <c r="M5" s="967"/>
      <c r="N5" s="968"/>
      <c r="O5" s="961" t="s">
        <v>441</v>
      </c>
      <c r="P5" s="952"/>
      <c r="Q5" s="952"/>
      <c r="R5" s="952"/>
      <c r="S5" s="952"/>
      <c r="T5" s="952"/>
      <c r="U5" s="952"/>
      <c r="V5" s="952"/>
      <c r="W5" s="952"/>
      <c r="X5" s="953"/>
      <c r="Y5" s="961" t="s">
        <v>224</v>
      </c>
      <c r="Z5" s="952"/>
      <c r="AA5" s="952"/>
      <c r="AB5" s="953"/>
      <c r="AC5" s="961" t="s">
        <v>566</v>
      </c>
      <c r="AD5" s="962"/>
      <c r="AE5" s="962"/>
      <c r="AF5" s="969"/>
      <c r="AG5" s="961" t="s">
        <v>559</v>
      </c>
      <c r="AH5" s="962"/>
      <c r="AI5" s="962"/>
      <c r="AJ5" s="640"/>
    </row>
    <row r="6" spans="1:36" ht="21.75" customHeight="1">
      <c r="A6" s="275"/>
      <c r="B6" s="275"/>
      <c r="C6" s="275"/>
      <c r="D6" s="275"/>
      <c r="E6" s="275"/>
      <c r="F6" s="275"/>
      <c r="G6" s="275"/>
      <c r="H6" s="275"/>
      <c r="I6" s="275"/>
      <c r="J6" s="437"/>
      <c r="K6" s="412"/>
      <c r="L6" s="412"/>
      <c r="M6" s="275"/>
      <c r="N6" s="275"/>
      <c r="O6" s="275"/>
      <c r="P6" s="275"/>
      <c r="Q6" s="275"/>
      <c r="R6" s="275"/>
      <c r="S6" s="275"/>
      <c r="T6" s="437"/>
      <c r="U6" s="412"/>
      <c r="V6" s="412"/>
      <c r="W6" s="275"/>
      <c r="X6" s="275"/>
      <c r="Y6" s="275"/>
      <c r="Z6" s="276"/>
      <c r="AA6" s="963" t="s">
        <v>314</v>
      </c>
      <c r="AB6" s="348"/>
      <c r="AC6" s="275"/>
      <c r="AD6" s="276"/>
      <c r="AE6" s="963" t="s">
        <v>314</v>
      </c>
      <c r="AF6" s="348"/>
      <c r="AG6" s="275"/>
      <c r="AH6" s="276"/>
      <c r="AI6" s="963" t="s">
        <v>314</v>
      </c>
      <c r="AJ6" s="348"/>
    </row>
    <row r="7" spans="1:36" ht="89.25">
      <c r="A7" s="250" t="s">
        <v>111</v>
      </c>
      <c r="B7" s="66" t="s">
        <v>267</v>
      </c>
      <c r="C7" s="66" t="s">
        <v>218</v>
      </c>
      <c r="D7" s="66" t="s">
        <v>227</v>
      </c>
      <c r="E7" s="66" t="s">
        <v>308</v>
      </c>
      <c r="F7" s="66" t="s">
        <v>312</v>
      </c>
      <c r="G7" s="66" t="s">
        <v>457</v>
      </c>
      <c r="H7" s="66" t="s">
        <v>299</v>
      </c>
      <c r="I7" s="329" t="s">
        <v>454</v>
      </c>
      <c r="J7" s="569" t="s">
        <v>333</v>
      </c>
      <c r="K7" s="385" t="s">
        <v>458</v>
      </c>
      <c r="L7" s="385" t="s">
        <v>368</v>
      </c>
      <c r="M7" s="282" t="s">
        <v>314</v>
      </c>
      <c r="N7" s="282" t="s">
        <v>328</v>
      </c>
      <c r="O7" s="66" t="s">
        <v>218</v>
      </c>
      <c r="P7" s="66" t="s">
        <v>312</v>
      </c>
      <c r="Q7" s="66" t="s">
        <v>459</v>
      </c>
      <c r="R7" s="66" t="s">
        <v>299</v>
      </c>
      <c r="S7" s="329" t="s">
        <v>460</v>
      </c>
      <c r="T7" s="569" t="s">
        <v>333</v>
      </c>
      <c r="U7" s="385" t="s">
        <v>313</v>
      </c>
      <c r="V7" s="385" t="s">
        <v>309</v>
      </c>
      <c r="W7" s="282" t="s">
        <v>314</v>
      </c>
      <c r="X7" s="282" t="s">
        <v>268</v>
      </c>
      <c r="Y7" s="282" t="s">
        <v>218</v>
      </c>
      <c r="Z7" s="340" t="s">
        <v>311</v>
      </c>
      <c r="AA7" s="965"/>
      <c r="AB7" s="282" t="s">
        <v>268</v>
      </c>
      <c r="AC7" s="282" t="s">
        <v>218</v>
      </c>
      <c r="AD7" s="340" t="s">
        <v>249</v>
      </c>
      <c r="AE7" s="964"/>
      <c r="AF7" s="282" t="s">
        <v>268</v>
      </c>
      <c r="AG7" s="282" t="s">
        <v>218</v>
      </c>
      <c r="AH7" s="340" t="s">
        <v>249</v>
      </c>
      <c r="AI7" s="964"/>
      <c r="AJ7" s="282" t="s">
        <v>268</v>
      </c>
    </row>
    <row r="8" spans="1:36">
      <c r="A8" s="127">
        <v>1</v>
      </c>
      <c r="B8" s="250">
        <v>2</v>
      </c>
      <c r="C8" s="250">
        <v>3</v>
      </c>
      <c r="D8" s="127">
        <v>4</v>
      </c>
      <c r="E8" s="250">
        <v>5</v>
      </c>
      <c r="F8" s="250">
        <v>6</v>
      </c>
      <c r="G8" s="127">
        <v>7</v>
      </c>
      <c r="H8" s="250">
        <v>8</v>
      </c>
      <c r="I8" s="250">
        <v>9</v>
      </c>
      <c r="J8" s="427">
        <v>10</v>
      </c>
      <c r="K8" s="250">
        <v>11</v>
      </c>
      <c r="L8" s="250">
        <v>12</v>
      </c>
      <c r="M8" s="127">
        <v>13</v>
      </c>
      <c r="N8" s="250">
        <v>14</v>
      </c>
      <c r="O8" s="250">
        <v>15</v>
      </c>
      <c r="P8" s="127">
        <v>16</v>
      </c>
      <c r="Q8" s="250">
        <v>17</v>
      </c>
      <c r="R8" s="250">
        <v>18</v>
      </c>
      <c r="S8" s="127">
        <v>19</v>
      </c>
      <c r="T8" s="442">
        <v>20</v>
      </c>
      <c r="U8" s="250">
        <v>21</v>
      </c>
      <c r="V8" s="127">
        <v>22</v>
      </c>
      <c r="W8" s="250">
        <v>23</v>
      </c>
      <c r="X8" s="250">
        <v>24</v>
      </c>
      <c r="Y8" s="127">
        <v>25</v>
      </c>
      <c r="Z8" s="250">
        <v>26</v>
      </c>
      <c r="AA8" s="250">
        <v>27</v>
      </c>
      <c r="AB8" s="127">
        <v>28</v>
      </c>
      <c r="AC8" s="250">
        <v>29</v>
      </c>
      <c r="AD8" s="250">
        <v>30</v>
      </c>
      <c r="AE8" s="127">
        <v>31</v>
      </c>
      <c r="AF8" s="250">
        <v>32</v>
      </c>
      <c r="AG8" s="250">
        <v>33</v>
      </c>
      <c r="AH8" s="127">
        <v>34</v>
      </c>
      <c r="AI8" s="250">
        <v>35</v>
      </c>
      <c r="AJ8" s="250">
        <v>36</v>
      </c>
    </row>
    <row r="9" spans="1:36" ht="42.75">
      <c r="A9" s="104"/>
      <c r="B9" s="30" t="s">
        <v>277</v>
      </c>
      <c r="C9" s="30"/>
      <c r="D9" s="30"/>
      <c r="E9" s="30"/>
      <c r="F9" s="30"/>
      <c r="G9" s="18"/>
      <c r="H9" s="30"/>
      <c r="I9" s="30"/>
      <c r="J9" s="438"/>
      <c r="K9" s="416"/>
      <c r="L9" s="416"/>
      <c r="M9" s="30"/>
      <c r="N9" s="30"/>
      <c r="O9" s="284"/>
      <c r="P9" s="284"/>
      <c r="Q9" s="284"/>
      <c r="R9" s="284"/>
      <c r="S9" s="285"/>
      <c r="T9" s="438"/>
      <c r="U9" s="413"/>
      <c r="V9" s="413"/>
      <c r="W9" s="251"/>
      <c r="X9" s="251"/>
      <c r="Y9" s="285"/>
      <c r="Z9" s="285"/>
      <c r="AA9" s="285"/>
      <c r="AB9" s="251"/>
      <c r="AC9" s="285"/>
      <c r="AD9" s="285"/>
      <c r="AE9" s="285"/>
      <c r="AF9" s="251"/>
      <c r="AG9" s="285"/>
      <c r="AH9" s="285"/>
      <c r="AI9" s="285"/>
      <c r="AJ9" s="251"/>
    </row>
    <row r="10" spans="1:36" ht="14.25">
      <c r="A10" s="104"/>
      <c r="B10" s="205" t="s">
        <v>123</v>
      </c>
      <c r="C10" s="205"/>
      <c r="D10" s="205"/>
      <c r="E10" s="205"/>
      <c r="F10" s="205"/>
      <c r="G10" s="344"/>
      <c r="H10" s="205"/>
      <c r="I10" s="205"/>
      <c r="J10" s="439"/>
      <c r="K10" s="396"/>
      <c r="L10" s="396"/>
      <c r="M10" s="205"/>
      <c r="N10" s="205"/>
      <c r="O10" s="284"/>
      <c r="P10" s="284"/>
      <c r="Q10" s="284"/>
      <c r="R10" s="284"/>
      <c r="S10" s="251"/>
      <c r="T10" s="439"/>
      <c r="U10" s="395"/>
      <c r="V10" s="395"/>
      <c r="W10" s="251"/>
      <c r="X10" s="251"/>
      <c r="Y10" s="251"/>
      <c r="Z10" s="251"/>
      <c r="AA10" s="284"/>
      <c r="AB10" s="251"/>
      <c r="AC10" s="251"/>
      <c r="AD10" s="251"/>
      <c r="AE10" s="284"/>
      <c r="AF10" s="251"/>
      <c r="AG10" s="251"/>
      <c r="AH10" s="251"/>
      <c r="AI10" s="284"/>
      <c r="AJ10" s="251"/>
    </row>
    <row r="11" spans="1:36" ht="18.75" customHeight="1">
      <c r="A11" s="127"/>
      <c r="B11" s="252" t="s">
        <v>448</v>
      </c>
      <c r="C11" s="339"/>
      <c r="D11" s="339"/>
      <c r="E11" s="339"/>
      <c r="F11" s="339"/>
      <c r="G11" s="345"/>
      <c r="H11" s="339"/>
      <c r="I11" s="339"/>
      <c r="J11" s="440"/>
      <c r="K11" s="417"/>
      <c r="L11" s="417"/>
      <c r="M11" s="339"/>
      <c r="N11" s="339"/>
      <c r="O11" s="250"/>
      <c r="P11" s="250"/>
      <c r="Q11" s="250"/>
      <c r="R11" s="250"/>
      <c r="S11" s="250"/>
      <c r="T11" s="440"/>
      <c r="U11" s="386"/>
      <c r="V11" s="386"/>
      <c r="W11" s="250"/>
      <c r="X11" s="250"/>
      <c r="Y11" s="127"/>
      <c r="Z11" s="250"/>
      <c r="AA11" s="250"/>
      <c r="AB11" s="250"/>
      <c r="AC11" s="127"/>
      <c r="AD11" s="250"/>
      <c r="AE11" s="250"/>
      <c r="AF11" s="250"/>
      <c r="AG11" s="127"/>
      <c r="AH11" s="250"/>
      <c r="AI11" s="250"/>
      <c r="AJ11" s="250"/>
    </row>
    <row r="12" spans="1:36" ht="14.25">
      <c r="A12" s="104"/>
      <c r="B12" s="205" t="s">
        <v>195</v>
      </c>
      <c r="C12" s="205"/>
      <c r="D12" s="205"/>
      <c r="E12" s="205"/>
      <c r="F12" s="205"/>
      <c r="G12" s="344"/>
      <c r="H12" s="205"/>
      <c r="I12" s="205"/>
      <c r="J12" s="439"/>
      <c r="K12" s="396"/>
      <c r="L12" s="396"/>
      <c r="M12" s="205"/>
      <c r="N12" s="205"/>
      <c r="O12" s="104"/>
      <c r="P12" s="104"/>
      <c r="Q12" s="104"/>
      <c r="R12" s="104"/>
      <c r="S12" s="104"/>
      <c r="T12" s="439"/>
      <c r="U12" s="387"/>
      <c r="V12" s="387"/>
      <c r="W12" s="104"/>
      <c r="X12" s="284"/>
      <c r="Y12" s="251"/>
      <c r="Z12" s="284"/>
      <c r="AA12" s="284"/>
      <c r="AB12" s="251"/>
      <c r="AC12" s="251"/>
      <c r="AD12" s="284"/>
      <c r="AE12" s="284"/>
      <c r="AF12" s="251"/>
      <c r="AG12" s="251"/>
      <c r="AH12" s="284"/>
      <c r="AI12" s="284"/>
      <c r="AJ12" s="251"/>
    </row>
    <row r="13" spans="1:36" ht="14.25">
      <c r="A13" s="127">
        <v>1</v>
      </c>
      <c r="B13" s="250"/>
      <c r="C13" s="250"/>
      <c r="D13" s="250"/>
      <c r="E13" s="250"/>
      <c r="F13" s="250"/>
      <c r="G13" s="346"/>
      <c r="H13" s="250"/>
      <c r="I13" s="250"/>
      <c r="J13" s="428"/>
      <c r="K13" s="386"/>
      <c r="L13" s="386"/>
      <c r="M13" s="250"/>
      <c r="N13" s="286">
        <f>I13+M13</f>
        <v>0</v>
      </c>
      <c r="O13" s="31"/>
      <c r="P13" s="31"/>
      <c r="Q13" s="31"/>
      <c r="R13" s="31"/>
      <c r="S13" s="31"/>
      <c r="T13" s="428"/>
      <c r="U13" s="388"/>
      <c r="V13" s="388"/>
      <c r="W13" s="281"/>
      <c r="X13" s="286">
        <f>S13+W13</f>
        <v>0</v>
      </c>
      <c r="Y13" s="286">
        <f>C13-O13</f>
        <v>0</v>
      </c>
      <c r="Z13" s="286">
        <f>I13-S13</f>
        <v>0</v>
      </c>
      <c r="AA13" s="286">
        <f>M13-W13</f>
        <v>0</v>
      </c>
      <c r="AB13" s="286">
        <f>Z13+AA13</f>
        <v>0</v>
      </c>
      <c r="AC13" s="255"/>
      <c r="AD13" s="284"/>
      <c r="AE13" s="284"/>
      <c r="AF13" s="286">
        <f>AD13+AE13</f>
        <v>0</v>
      </c>
      <c r="AG13" s="255"/>
      <c r="AH13" s="284"/>
      <c r="AI13" s="284"/>
      <c r="AJ13" s="286">
        <f>AH13+AI13</f>
        <v>0</v>
      </c>
    </row>
    <row r="14" spans="1:36" ht="14.25">
      <c r="A14" s="127">
        <v>2</v>
      </c>
      <c r="B14" s="250"/>
      <c r="C14" s="250"/>
      <c r="D14" s="250"/>
      <c r="E14" s="250"/>
      <c r="F14" s="250"/>
      <c r="G14" s="346"/>
      <c r="H14" s="250"/>
      <c r="I14" s="250"/>
      <c r="J14" s="428"/>
      <c r="K14" s="386"/>
      <c r="L14" s="386"/>
      <c r="M14" s="250"/>
      <c r="N14" s="286">
        <f>I14+M14</f>
        <v>0</v>
      </c>
      <c r="O14" s="31"/>
      <c r="P14" s="31"/>
      <c r="Q14" s="31"/>
      <c r="R14" s="31"/>
      <c r="S14" s="31"/>
      <c r="T14" s="428"/>
      <c r="U14" s="388"/>
      <c r="V14" s="388"/>
      <c r="W14" s="281"/>
      <c r="X14" s="286">
        <f>S14+W14</f>
        <v>0</v>
      </c>
      <c r="Y14" s="286">
        <f>C14-O14</f>
        <v>0</v>
      </c>
      <c r="Z14" s="286">
        <f>I14-S14</f>
        <v>0</v>
      </c>
      <c r="AA14" s="286">
        <f>M14-W14</f>
        <v>0</v>
      </c>
      <c r="AB14" s="286">
        <f>Z14+AA14</f>
        <v>0</v>
      </c>
      <c r="AC14" s="255"/>
      <c r="AD14" s="284"/>
      <c r="AE14" s="284"/>
      <c r="AF14" s="286">
        <f>AD14+AE14</f>
        <v>0</v>
      </c>
      <c r="AG14" s="255"/>
      <c r="AH14" s="284"/>
      <c r="AI14" s="284"/>
      <c r="AJ14" s="286">
        <f>AH14+AI14</f>
        <v>0</v>
      </c>
    </row>
    <row r="15" spans="1:36" ht="14.25">
      <c r="A15" s="127">
        <v>3</v>
      </c>
      <c r="B15" s="250"/>
      <c r="C15" s="250"/>
      <c r="D15" s="250"/>
      <c r="E15" s="250"/>
      <c r="F15" s="250"/>
      <c r="G15" s="346"/>
      <c r="H15" s="250"/>
      <c r="I15" s="250"/>
      <c r="J15" s="428"/>
      <c r="K15" s="386"/>
      <c r="L15" s="386"/>
      <c r="M15" s="250"/>
      <c r="N15" s="286">
        <f>I15+M15</f>
        <v>0</v>
      </c>
      <c r="O15" s="104"/>
      <c r="P15" s="104"/>
      <c r="Q15" s="104"/>
      <c r="R15" s="104"/>
      <c r="S15" s="104"/>
      <c r="T15" s="428"/>
      <c r="U15" s="387"/>
      <c r="V15" s="387"/>
      <c r="W15" s="281"/>
      <c r="X15" s="286">
        <f>S15+W15</f>
        <v>0</v>
      </c>
      <c r="Y15" s="286">
        <f>C15-O15</f>
        <v>0</v>
      </c>
      <c r="Z15" s="286">
        <f>I15-S15</f>
        <v>0</v>
      </c>
      <c r="AA15" s="286">
        <f>M15-W15</f>
        <v>0</v>
      </c>
      <c r="AB15" s="286">
        <f>Z15+AA15</f>
        <v>0</v>
      </c>
      <c r="AC15" s="255"/>
      <c r="AD15" s="284"/>
      <c r="AE15" s="284"/>
      <c r="AF15" s="286">
        <f>AD15+AE15</f>
        <v>0</v>
      </c>
      <c r="AG15" s="255"/>
      <c r="AH15" s="284"/>
      <c r="AI15" s="284"/>
      <c r="AJ15" s="286">
        <f>AH15+AI15</f>
        <v>0</v>
      </c>
    </row>
    <row r="16" spans="1:36" s="342" customFormat="1">
      <c r="A16" s="284"/>
      <c r="B16" s="258" t="s">
        <v>278</v>
      </c>
      <c r="C16" s="286">
        <f>SUM(C13:C15)</f>
        <v>0</v>
      </c>
      <c r="D16" s="286" t="s">
        <v>1</v>
      </c>
      <c r="E16" s="286" t="s">
        <v>1</v>
      </c>
      <c r="F16" s="286" t="s">
        <v>1</v>
      </c>
      <c r="G16" s="286" t="s">
        <v>1</v>
      </c>
      <c r="H16" s="286" t="s">
        <v>1</v>
      </c>
      <c r="I16" s="286">
        <f t="shared" ref="I16:O16" si="0">SUM(I13:I15)</f>
        <v>0</v>
      </c>
      <c r="J16" s="431">
        <f t="shared" si="0"/>
        <v>0</v>
      </c>
      <c r="K16" s="389">
        <f t="shared" si="0"/>
        <v>0</v>
      </c>
      <c r="L16" s="389">
        <f t="shared" si="0"/>
        <v>0</v>
      </c>
      <c r="M16" s="286">
        <f t="shared" si="0"/>
        <v>0</v>
      </c>
      <c r="N16" s="286">
        <f t="shared" si="0"/>
        <v>0</v>
      </c>
      <c r="O16" s="286">
        <f t="shared" si="0"/>
        <v>0</v>
      </c>
      <c r="P16" s="286" t="s">
        <v>1</v>
      </c>
      <c r="Q16" s="286" t="s">
        <v>1</v>
      </c>
      <c r="R16" s="286" t="s">
        <v>1</v>
      </c>
      <c r="S16" s="286">
        <f t="shared" ref="S16:AJ16" si="1">SUM(S13:S15)</f>
        <v>0</v>
      </c>
      <c r="T16" s="431">
        <f t="shared" si="1"/>
        <v>0</v>
      </c>
      <c r="U16" s="389">
        <f t="shared" si="1"/>
        <v>0</v>
      </c>
      <c r="V16" s="389">
        <f t="shared" si="1"/>
        <v>0</v>
      </c>
      <c r="W16" s="286">
        <f t="shared" si="1"/>
        <v>0</v>
      </c>
      <c r="X16" s="286">
        <f t="shared" si="1"/>
        <v>0</v>
      </c>
      <c r="Y16" s="286">
        <f t="shared" si="1"/>
        <v>0</v>
      </c>
      <c r="Z16" s="286">
        <f t="shared" si="1"/>
        <v>0</v>
      </c>
      <c r="AA16" s="286">
        <f t="shared" si="1"/>
        <v>0</v>
      </c>
      <c r="AB16" s="286">
        <f t="shared" si="1"/>
        <v>0</v>
      </c>
      <c r="AC16" s="286">
        <f t="shared" si="1"/>
        <v>0</v>
      </c>
      <c r="AD16" s="286">
        <f t="shared" si="1"/>
        <v>0</v>
      </c>
      <c r="AE16" s="286">
        <f t="shared" si="1"/>
        <v>0</v>
      </c>
      <c r="AF16" s="286">
        <f t="shared" si="1"/>
        <v>0</v>
      </c>
      <c r="AG16" s="286">
        <f t="shared" si="1"/>
        <v>0</v>
      </c>
      <c r="AH16" s="286">
        <f t="shared" si="1"/>
        <v>0</v>
      </c>
      <c r="AI16" s="286">
        <f t="shared" si="1"/>
        <v>0</v>
      </c>
      <c r="AJ16" s="286">
        <f t="shared" si="1"/>
        <v>0</v>
      </c>
    </row>
    <row r="17" spans="1:36" ht="14.25">
      <c r="A17" s="104"/>
      <c r="B17" s="205"/>
      <c r="C17" s="205"/>
      <c r="D17" s="205"/>
      <c r="E17" s="205"/>
      <c r="F17" s="205"/>
      <c r="G17" s="344"/>
      <c r="H17" s="205"/>
      <c r="I17" s="205"/>
      <c r="J17" s="439"/>
      <c r="K17" s="396"/>
      <c r="L17" s="396"/>
      <c r="M17" s="205"/>
      <c r="N17" s="205"/>
      <c r="O17" s="284"/>
      <c r="P17" s="284"/>
      <c r="Q17" s="284"/>
      <c r="R17" s="284"/>
      <c r="S17" s="251"/>
      <c r="T17" s="439"/>
      <c r="U17" s="395"/>
      <c r="V17" s="395"/>
      <c r="W17" s="251"/>
      <c r="X17" s="251"/>
      <c r="Y17" s="251"/>
      <c r="Z17" s="251"/>
      <c r="AA17" s="284"/>
      <c r="AB17" s="251"/>
      <c r="AC17" s="251"/>
      <c r="AD17" s="251"/>
      <c r="AE17" s="284"/>
      <c r="AF17" s="251"/>
      <c r="AG17" s="251"/>
      <c r="AH17" s="251"/>
      <c r="AI17" s="284"/>
      <c r="AJ17" s="251"/>
    </row>
    <row r="18" spans="1:36" ht="14.25">
      <c r="A18" s="104"/>
      <c r="B18" s="205"/>
      <c r="C18" s="205"/>
      <c r="D18" s="205"/>
      <c r="E18" s="205"/>
      <c r="F18" s="205"/>
      <c r="G18" s="344"/>
      <c r="H18" s="205"/>
      <c r="I18" s="205"/>
      <c r="J18" s="439"/>
      <c r="K18" s="396"/>
      <c r="L18" s="396"/>
      <c r="M18" s="205"/>
      <c r="N18" s="205"/>
      <c r="O18" s="284"/>
      <c r="P18" s="284"/>
      <c r="Q18" s="284"/>
      <c r="R18" s="284"/>
      <c r="S18" s="251"/>
      <c r="T18" s="439"/>
      <c r="U18" s="395"/>
      <c r="V18" s="395"/>
      <c r="W18" s="251"/>
      <c r="X18" s="251"/>
      <c r="Y18" s="251"/>
      <c r="Z18" s="251"/>
      <c r="AA18" s="284"/>
      <c r="AB18" s="251"/>
      <c r="AC18" s="251"/>
      <c r="AD18" s="251"/>
      <c r="AE18" s="284"/>
      <c r="AF18" s="251"/>
      <c r="AG18" s="251"/>
      <c r="AH18" s="251"/>
      <c r="AI18" s="284"/>
      <c r="AJ18" s="251"/>
    </row>
    <row r="19" spans="1:36" s="33" customFormat="1" ht="14.25">
      <c r="A19" s="234"/>
      <c r="B19" s="205" t="s">
        <v>233</v>
      </c>
      <c r="C19" s="205"/>
      <c r="D19" s="205"/>
      <c r="E19" s="205"/>
      <c r="F19" s="205"/>
      <c r="G19" s="344"/>
      <c r="H19" s="205"/>
      <c r="I19" s="205"/>
      <c r="J19" s="439"/>
      <c r="K19" s="396"/>
      <c r="L19" s="396"/>
      <c r="M19" s="205"/>
      <c r="N19" s="205"/>
      <c r="O19" s="253"/>
      <c r="P19" s="253"/>
      <c r="Q19" s="253"/>
      <c r="R19" s="253"/>
      <c r="S19" s="205"/>
      <c r="T19" s="439"/>
      <c r="U19" s="396"/>
      <c r="V19" s="396"/>
      <c r="W19" s="205"/>
      <c r="X19" s="255"/>
      <c r="Y19" s="205"/>
      <c r="Z19" s="205"/>
      <c r="AA19" s="205"/>
      <c r="AB19" s="255"/>
      <c r="AC19" s="205"/>
      <c r="AD19" s="205"/>
      <c r="AE19" s="205"/>
      <c r="AF19" s="255"/>
      <c r="AG19" s="205"/>
      <c r="AH19" s="205"/>
      <c r="AI19" s="205"/>
      <c r="AJ19" s="255"/>
    </row>
    <row r="20" spans="1:36" s="33" customFormat="1" ht="14.25">
      <c r="A20" s="234"/>
      <c r="B20" s="205" t="s">
        <v>234</v>
      </c>
      <c r="C20" s="205"/>
      <c r="D20" s="205"/>
      <c r="E20" s="205"/>
      <c r="F20" s="205"/>
      <c r="G20" s="344"/>
      <c r="H20" s="205"/>
      <c r="I20" s="205"/>
      <c r="J20" s="439"/>
      <c r="K20" s="396"/>
      <c r="L20" s="396"/>
      <c r="M20" s="205"/>
      <c r="N20" s="205"/>
      <c r="O20" s="253"/>
      <c r="P20" s="253"/>
      <c r="Q20" s="253"/>
      <c r="R20" s="253"/>
      <c r="S20" s="205"/>
      <c r="T20" s="439"/>
      <c r="U20" s="396"/>
      <c r="V20" s="396"/>
      <c r="W20" s="205"/>
      <c r="X20" s="255"/>
      <c r="Y20" s="205"/>
      <c r="Z20" s="205"/>
      <c r="AA20" s="205"/>
      <c r="AB20" s="255"/>
      <c r="AC20" s="205"/>
      <c r="AD20" s="205"/>
      <c r="AE20" s="205"/>
      <c r="AF20" s="255"/>
      <c r="AG20" s="205"/>
      <c r="AH20" s="205"/>
      <c r="AI20" s="205"/>
      <c r="AJ20" s="255"/>
    </row>
    <row r="21" spans="1:36" ht="14.25">
      <c r="A21" s="104">
        <v>1</v>
      </c>
      <c r="B21" s="104"/>
      <c r="C21" s="250"/>
      <c r="D21" s="250"/>
      <c r="E21" s="250"/>
      <c r="F21" s="250"/>
      <c r="G21" s="346"/>
      <c r="H21" s="250"/>
      <c r="I21" s="250"/>
      <c r="J21" s="428"/>
      <c r="K21" s="386"/>
      <c r="L21" s="386"/>
      <c r="M21" s="250"/>
      <c r="N21" s="286">
        <f>I21+M21</f>
        <v>0</v>
      </c>
      <c r="O21" s="31"/>
      <c r="P21" s="31"/>
      <c r="Q21" s="31"/>
      <c r="R21" s="31"/>
      <c r="S21" s="31"/>
      <c r="T21" s="428"/>
      <c r="U21" s="388"/>
      <c r="V21" s="388"/>
      <c r="W21" s="281"/>
      <c r="X21" s="286">
        <f>S21+W21</f>
        <v>0</v>
      </c>
      <c r="Y21" s="286">
        <f>C21-O21</f>
        <v>0</v>
      </c>
      <c r="Z21" s="286">
        <f>I21-S21</f>
        <v>0</v>
      </c>
      <c r="AA21" s="286">
        <f>M21-W21</f>
        <v>0</v>
      </c>
      <c r="AB21" s="286">
        <f>Z21+AA21</f>
        <v>0</v>
      </c>
      <c r="AC21" s="255"/>
      <c r="AD21" s="284"/>
      <c r="AE21" s="284"/>
      <c r="AF21" s="286">
        <f>AD21+AE21</f>
        <v>0</v>
      </c>
      <c r="AG21" s="255"/>
      <c r="AH21" s="284"/>
      <c r="AI21" s="284"/>
      <c r="AJ21" s="286">
        <f>AH21+AI21</f>
        <v>0</v>
      </c>
    </row>
    <row r="22" spans="1:36" ht="14.25">
      <c r="A22" s="104">
        <v>2</v>
      </c>
      <c r="B22" s="104"/>
      <c r="C22" s="250"/>
      <c r="D22" s="250"/>
      <c r="E22" s="250"/>
      <c r="F22" s="250"/>
      <c r="G22" s="346"/>
      <c r="H22" s="250"/>
      <c r="I22" s="250"/>
      <c r="J22" s="428"/>
      <c r="K22" s="386"/>
      <c r="L22" s="386"/>
      <c r="M22" s="250"/>
      <c r="N22" s="286">
        <f>I22+M22</f>
        <v>0</v>
      </c>
      <c r="O22" s="31"/>
      <c r="P22" s="31"/>
      <c r="Q22" s="31"/>
      <c r="R22" s="31"/>
      <c r="S22" s="31"/>
      <c r="T22" s="428"/>
      <c r="U22" s="388"/>
      <c r="V22" s="388"/>
      <c r="W22" s="281"/>
      <c r="X22" s="286">
        <f>S22+W22</f>
        <v>0</v>
      </c>
      <c r="Y22" s="286">
        <f>C22-O22</f>
        <v>0</v>
      </c>
      <c r="Z22" s="286">
        <f>I22-S22</f>
        <v>0</v>
      </c>
      <c r="AA22" s="286">
        <f>M22-W22</f>
        <v>0</v>
      </c>
      <c r="AB22" s="286">
        <f>Z22+AA22</f>
        <v>0</v>
      </c>
      <c r="AC22" s="255"/>
      <c r="AD22" s="284"/>
      <c r="AE22" s="284"/>
      <c r="AF22" s="286">
        <f>AD22+AE22</f>
        <v>0</v>
      </c>
      <c r="AG22" s="255"/>
      <c r="AH22" s="284"/>
      <c r="AI22" s="284"/>
      <c r="AJ22" s="286">
        <f>AH22+AI22</f>
        <v>0</v>
      </c>
    </row>
    <row r="23" spans="1:36" ht="14.25">
      <c r="A23" s="104">
        <v>3</v>
      </c>
      <c r="B23" s="104"/>
      <c r="C23" s="250"/>
      <c r="D23" s="250"/>
      <c r="E23" s="250"/>
      <c r="F23" s="250"/>
      <c r="G23" s="346"/>
      <c r="H23" s="250"/>
      <c r="I23" s="250"/>
      <c r="J23" s="428"/>
      <c r="K23" s="386"/>
      <c r="L23" s="386"/>
      <c r="M23" s="250"/>
      <c r="N23" s="286">
        <f>I23+M23</f>
        <v>0</v>
      </c>
      <c r="O23" s="104"/>
      <c r="P23" s="104"/>
      <c r="Q23" s="104"/>
      <c r="R23" s="104"/>
      <c r="S23" s="104"/>
      <c r="T23" s="428"/>
      <c r="U23" s="387"/>
      <c r="V23" s="387"/>
      <c r="W23" s="281"/>
      <c r="X23" s="286">
        <f>S23+W23</f>
        <v>0</v>
      </c>
      <c r="Y23" s="286">
        <f>C23-O23</f>
        <v>0</v>
      </c>
      <c r="Z23" s="286">
        <f>I23-S23</f>
        <v>0</v>
      </c>
      <c r="AA23" s="286">
        <f>M23-W23</f>
        <v>0</v>
      </c>
      <c r="AB23" s="286">
        <f>Z23+AA23</f>
        <v>0</v>
      </c>
      <c r="AC23" s="255"/>
      <c r="AD23" s="284"/>
      <c r="AE23" s="284"/>
      <c r="AF23" s="286">
        <f>AD23+AE23</f>
        <v>0</v>
      </c>
      <c r="AG23" s="255"/>
      <c r="AH23" s="284"/>
      <c r="AI23" s="284"/>
      <c r="AJ23" s="286">
        <f>AH23+AI23</f>
        <v>0</v>
      </c>
    </row>
    <row r="24" spans="1:36" s="342" customFormat="1">
      <c r="A24" s="284"/>
      <c r="B24" s="258" t="s">
        <v>278</v>
      </c>
      <c r="C24" s="286">
        <f>SUM(C21:C23)</f>
        <v>0</v>
      </c>
      <c r="D24" s="286" t="s">
        <v>1</v>
      </c>
      <c r="E24" s="286" t="s">
        <v>1</v>
      </c>
      <c r="F24" s="286" t="s">
        <v>1</v>
      </c>
      <c r="G24" s="286" t="s">
        <v>1</v>
      </c>
      <c r="H24" s="286" t="s">
        <v>1</v>
      </c>
      <c r="I24" s="286">
        <f t="shared" ref="I24:O24" si="2">SUM(I21:I23)</f>
        <v>0</v>
      </c>
      <c r="J24" s="431">
        <f t="shared" si="2"/>
        <v>0</v>
      </c>
      <c r="K24" s="389">
        <f t="shared" si="2"/>
        <v>0</v>
      </c>
      <c r="L24" s="389">
        <f t="shared" si="2"/>
        <v>0</v>
      </c>
      <c r="M24" s="286">
        <f t="shared" si="2"/>
        <v>0</v>
      </c>
      <c r="N24" s="286">
        <f t="shared" si="2"/>
        <v>0</v>
      </c>
      <c r="O24" s="286">
        <f t="shared" si="2"/>
        <v>0</v>
      </c>
      <c r="P24" s="286" t="s">
        <v>1</v>
      </c>
      <c r="Q24" s="286" t="s">
        <v>1</v>
      </c>
      <c r="R24" s="286" t="s">
        <v>1</v>
      </c>
      <c r="S24" s="286">
        <f t="shared" ref="S24:AJ24" si="3">SUM(S21:S23)</f>
        <v>0</v>
      </c>
      <c r="T24" s="431">
        <f t="shared" si="3"/>
        <v>0</v>
      </c>
      <c r="U24" s="389">
        <f t="shared" si="3"/>
        <v>0</v>
      </c>
      <c r="V24" s="389">
        <f t="shared" si="3"/>
        <v>0</v>
      </c>
      <c r="W24" s="286">
        <f t="shared" si="3"/>
        <v>0</v>
      </c>
      <c r="X24" s="286">
        <f t="shared" si="3"/>
        <v>0</v>
      </c>
      <c r="Y24" s="286">
        <f t="shared" si="3"/>
        <v>0</v>
      </c>
      <c r="Z24" s="286">
        <f t="shared" si="3"/>
        <v>0</v>
      </c>
      <c r="AA24" s="286">
        <f t="shared" si="3"/>
        <v>0</v>
      </c>
      <c r="AB24" s="286">
        <f t="shared" si="3"/>
        <v>0</v>
      </c>
      <c r="AC24" s="286">
        <f t="shared" si="3"/>
        <v>0</v>
      </c>
      <c r="AD24" s="286">
        <f t="shared" si="3"/>
        <v>0</v>
      </c>
      <c r="AE24" s="286">
        <f t="shared" si="3"/>
        <v>0</v>
      </c>
      <c r="AF24" s="286">
        <f t="shared" si="3"/>
        <v>0</v>
      </c>
      <c r="AG24" s="286">
        <f t="shared" si="3"/>
        <v>0</v>
      </c>
      <c r="AH24" s="286">
        <f t="shared" si="3"/>
        <v>0</v>
      </c>
      <c r="AI24" s="286">
        <f t="shared" si="3"/>
        <v>0</v>
      </c>
      <c r="AJ24" s="286">
        <f t="shared" si="3"/>
        <v>0</v>
      </c>
    </row>
    <row r="25" spans="1:36" s="342" customFormat="1">
      <c r="A25" s="284"/>
      <c r="B25" s="258"/>
      <c r="C25" s="258"/>
      <c r="D25" s="258"/>
      <c r="E25" s="258"/>
      <c r="F25" s="258"/>
      <c r="G25" s="347"/>
      <c r="H25" s="258"/>
      <c r="I25" s="258"/>
      <c r="J25" s="441"/>
      <c r="K25" s="418"/>
      <c r="L25" s="418"/>
      <c r="M25" s="258"/>
      <c r="N25" s="258"/>
      <c r="O25" s="286"/>
      <c r="P25" s="286"/>
      <c r="Q25" s="286"/>
      <c r="R25" s="286"/>
      <c r="S25" s="286"/>
      <c r="T25" s="441"/>
      <c r="U25" s="389"/>
      <c r="V25" s="389"/>
      <c r="W25" s="286"/>
      <c r="X25" s="286"/>
      <c r="Y25" s="286"/>
      <c r="Z25" s="286"/>
      <c r="AA25" s="286"/>
      <c r="AB25" s="286"/>
      <c r="AC25" s="286"/>
      <c r="AD25" s="286"/>
      <c r="AE25" s="286"/>
      <c r="AF25" s="286"/>
      <c r="AG25" s="286"/>
      <c r="AH25" s="286"/>
      <c r="AI25" s="286"/>
      <c r="AJ25" s="286"/>
    </row>
    <row r="26" spans="1:36" s="342" customFormat="1">
      <c r="A26" s="284"/>
      <c r="B26" s="258"/>
      <c r="C26" s="258"/>
      <c r="D26" s="258"/>
      <c r="E26" s="258"/>
      <c r="F26" s="258"/>
      <c r="G26" s="347"/>
      <c r="H26" s="258"/>
      <c r="I26" s="258"/>
      <c r="J26" s="441"/>
      <c r="K26" s="418"/>
      <c r="L26" s="418"/>
      <c r="M26" s="258"/>
      <c r="N26" s="258"/>
      <c r="O26" s="286"/>
      <c r="P26" s="286"/>
      <c r="Q26" s="286"/>
      <c r="R26" s="286"/>
      <c r="S26" s="286"/>
      <c r="T26" s="441"/>
      <c r="U26" s="389"/>
      <c r="V26" s="389"/>
      <c r="W26" s="286"/>
      <c r="X26" s="286"/>
      <c r="Y26" s="286"/>
      <c r="Z26" s="286"/>
      <c r="AA26" s="286"/>
      <c r="AB26" s="286"/>
      <c r="AC26" s="286"/>
      <c r="AD26" s="286"/>
      <c r="AE26" s="286"/>
      <c r="AF26" s="286"/>
      <c r="AG26" s="286"/>
      <c r="AH26" s="286"/>
      <c r="AI26" s="286"/>
      <c r="AJ26" s="286"/>
    </row>
    <row r="27" spans="1:36" s="33" customFormat="1" ht="14.25">
      <c r="A27" s="234"/>
      <c r="B27" s="205" t="s">
        <v>233</v>
      </c>
      <c r="C27" s="205"/>
      <c r="D27" s="205"/>
      <c r="E27" s="205"/>
      <c r="F27" s="205"/>
      <c r="G27" s="344"/>
      <c r="H27" s="205"/>
      <c r="I27" s="205"/>
      <c r="J27" s="439"/>
      <c r="K27" s="396"/>
      <c r="L27" s="396"/>
      <c r="M27" s="205"/>
      <c r="N27" s="205"/>
      <c r="O27" s="253"/>
      <c r="P27" s="253"/>
      <c r="Q27" s="253"/>
      <c r="R27" s="253"/>
      <c r="S27" s="205"/>
      <c r="T27" s="439"/>
      <c r="U27" s="396"/>
      <c r="V27" s="396"/>
      <c r="W27" s="205"/>
      <c r="X27" s="255"/>
      <c r="Y27" s="205"/>
      <c r="Z27" s="205"/>
      <c r="AA27" s="205"/>
      <c r="AB27" s="255"/>
      <c r="AC27" s="205"/>
      <c r="AD27" s="205"/>
      <c r="AE27" s="205"/>
      <c r="AF27" s="255"/>
      <c r="AG27" s="205"/>
      <c r="AH27" s="205"/>
      <c r="AI27" s="205"/>
      <c r="AJ27" s="255"/>
    </row>
    <row r="28" spans="1:36" s="33" customFormat="1" ht="14.25">
      <c r="A28" s="234"/>
      <c r="B28" s="205" t="s">
        <v>234</v>
      </c>
      <c r="C28" s="205"/>
      <c r="D28" s="205"/>
      <c r="E28" s="205"/>
      <c r="F28" s="205"/>
      <c r="G28" s="344"/>
      <c r="H28" s="205"/>
      <c r="I28" s="205"/>
      <c r="J28" s="439"/>
      <c r="K28" s="396"/>
      <c r="L28" s="396"/>
      <c r="M28" s="205"/>
      <c r="N28" s="205"/>
      <c r="O28" s="253"/>
      <c r="P28" s="253"/>
      <c r="Q28" s="253"/>
      <c r="R28" s="253"/>
      <c r="S28" s="205"/>
      <c r="T28" s="439"/>
      <c r="U28" s="396"/>
      <c r="V28" s="396"/>
      <c r="W28" s="205"/>
      <c r="X28" s="255"/>
      <c r="Y28" s="205"/>
      <c r="Z28" s="205"/>
      <c r="AA28" s="205"/>
      <c r="AB28" s="255"/>
      <c r="AC28" s="205"/>
      <c r="AD28" s="205"/>
      <c r="AE28" s="205"/>
      <c r="AF28" s="255"/>
      <c r="AG28" s="205"/>
      <c r="AH28" s="205"/>
      <c r="AI28" s="205"/>
      <c r="AJ28" s="255"/>
    </row>
    <row r="29" spans="1:36" ht="14.25">
      <c r="A29" s="104">
        <v>1</v>
      </c>
      <c r="B29" s="104"/>
      <c r="C29" s="250"/>
      <c r="D29" s="250"/>
      <c r="E29" s="250"/>
      <c r="F29" s="250"/>
      <c r="G29" s="346"/>
      <c r="H29" s="250"/>
      <c r="I29" s="250"/>
      <c r="J29" s="428"/>
      <c r="K29" s="386"/>
      <c r="L29" s="386"/>
      <c r="M29" s="250"/>
      <c r="N29" s="286">
        <f>I29+M29</f>
        <v>0</v>
      </c>
      <c r="O29" s="31"/>
      <c r="P29" s="31"/>
      <c r="Q29" s="31"/>
      <c r="R29" s="31"/>
      <c r="S29" s="31"/>
      <c r="T29" s="428"/>
      <c r="U29" s="388"/>
      <c r="V29" s="388"/>
      <c r="W29" s="281"/>
      <c r="X29" s="286">
        <f>S29+W29</f>
        <v>0</v>
      </c>
      <c r="Y29" s="286">
        <f>C29-O29</f>
        <v>0</v>
      </c>
      <c r="Z29" s="286">
        <f>I29-S29</f>
        <v>0</v>
      </c>
      <c r="AA29" s="286">
        <f>M29-W29</f>
        <v>0</v>
      </c>
      <c r="AB29" s="286">
        <f>Z29+AA29</f>
        <v>0</v>
      </c>
      <c r="AC29" s="255"/>
      <c r="AD29" s="284"/>
      <c r="AE29" s="284"/>
      <c r="AF29" s="286">
        <f>AD29+AE29</f>
        <v>0</v>
      </c>
      <c r="AG29" s="255"/>
      <c r="AH29" s="284"/>
      <c r="AI29" s="284"/>
      <c r="AJ29" s="286">
        <f>AH29+AI29</f>
        <v>0</v>
      </c>
    </row>
    <row r="30" spans="1:36" ht="14.25">
      <c r="A30" s="104">
        <v>2</v>
      </c>
      <c r="B30" s="104"/>
      <c r="C30" s="250"/>
      <c r="D30" s="250"/>
      <c r="E30" s="250"/>
      <c r="F30" s="250"/>
      <c r="G30" s="346"/>
      <c r="H30" s="250"/>
      <c r="I30" s="250"/>
      <c r="J30" s="428"/>
      <c r="K30" s="386"/>
      <c r="L30" s="386"/>
      <c r="M30" s="250"/>
      <c r="N30" s="286">
        <f>I30+M30</f>
        <v>0</v>
      </c>
      <c r="O30" s="31"/>
      <c r="P30" s="31"/>
      <c r="Q30" s="31"/>
      <c r="R30" s="31"/>
      <c r="S30" s="31"/>
      <c r="T30" s="428"/>
      <c r="U30" s="388"/>
      <c r="V30" s="388"/>
      <c r="W30" s="281"/>
      <c r="X30" s="286">
        <f>S30+W30</f>
        <v>0</v>
      </c>
      <c r="Y30" s="286">
        <f>C30-O30</f>
        <v>0</v>
      </c>
      <c r="Z30" s="286">
        <f>I30-S30</f>
        <v>0</v>
      </c>
      <c r="AA30" s="286">
        <f>M30-W30</f>
        <v>0</v>
      </c>
      <c r="AB30" s="286">
        <f>Z30+AA30</f>
        <v>0</v>
      </c>
      <c r="AC30" s="255"/>
      <c r="AD30" s="284"/>
      <c r="AE30" s="284"/>
      <c r="AF30" s="286">
        <f>AD30+AE30</f>
        <v>0</v>
      </c>
      <c r="AG30" s="255"/>
      <c r="AH30" s="284"/>
      <c r="AI30" s="284"/>
      <c r="AJ30" s="286">
        <f>AH30+AI30</f>
        <v>0</v>
      </c>
    </row>
    <row r="31" spans="1:36" ht="14.25">
      <c r="A31" s="104">
        <v>3</v>
      </c>
      <c r="B31" s="104"/>
      <c r="C31" s="250"/>
      <c r="D31" s="250"/>
      <c r="E31" s="250"/>
      <c r="F31" s="250"/>
      <c r="G31" s="346"/>
      <c r="H31" s="250"/>
      <c r="I31" s="250"/>
      <c r="J31" s="428"/>
      <c r="K31" s="386"/>
      <c r="L31" s="386"/>
      <c r="M31" s="250"/>
      <c r="N31" s="286">
        <f>I31+M31</f>
        <v>0</v>
      </c>
      <c r="O31" s="104"/>
      <c r="P31" s="104"/>
      <c r="Q31" s="104"/>
      <c r="R31" s="104"/>
      <c r="S31" s="104"/>
      <c r="T31" s="428"/>
      <c r="U31" s="387"/>
      <c r="V31" s="387"/>
      <c r="W31" s="281"/>
      <c r="X31" s="286">
        <f>S31+W31</f>
        <v>0</v>
      </c>
      <c r="Y31" s="286">
        <f>C31-O31</f>
        <v>0</v>
      </c>
      <c r="Z31" s="286">
        <f>I31-S31</f>
        <v>0</v>
      </c>
      <c r="AA31" s="286">
        <f>M31-W31</f>
        <v>0</v>
      </c>
      <c r="AB31" s="286">
        <f>Z31+AA31</f>
        <v>0</v>
      </c>
      <c r="AC31" s="255"/>
      <c r="AD31" s="284"/>
      <c r="AE31" s="284"/>
      <c r="AF31" s="286">
        <f>AD31+AE31</f>
        <v>0</v>
      </c>
      <c r="AG31" s="255"/>
      <c r="AH31" s="284"/>
      <c r="AI31" s="284"/>
      <c r="AJ31" s="286">
        <f>AH31+AI31</f>
        <v>0</v>
      </c>
    </row>
    <row r="32" spans="1:36" s="342" customFormat="1">
      <c r="A32" s="284"/>
      <c r="B32" s="258" t="s">
        <v>278</v>
      </c>
      <c r="C32" s="286">
        <f>SUM(C29:C31)</f>
        <v>0</v>
      </c>
      <c r="D32" s="286" t="s">
        <v>1</v>
      </c>
      <c r="E32" s="286" t="s">
        <v>1</v>
      </c>
      <c r="F32" s="286" t="s">
        <v>1</v>
      </c>
      <c r="G32" s="286" t="s">
        <v>1</v>
      </c>
      <c r="H32" s="286" t="s">
        <v>1</v>
      </c>
      <c r="I32" s="286">
        <f t="shared" ref="I32:O32" si="4">SUM(I29:I31)</f>
        <v>0</v>
      </c>
      <c r="J32" s="431">
        <f t="shared" si="4"/>
        <v>0</v>
      </c>
      <c r="K32" s="389">
        <f t="shared" si="4"/>
        <v>0</v>
      </c>
      <c r="L32" s="389">
        <f t="shared" si="4"/>
        <v>0</v>
      </c>
      <c r="M32" s="286">
        <f t="shared" si="4"/>
        <v>0</v>
      </c>
      <c r="N32" s="286">
        <f t="shared" si="4"/>
        <v>0</v>
      </c>
      <c r="O32" s="286">
        <f t="shared" si="4"/>
        <v>0</v>
      </c>
      <c r="P32" s="286" t="s">
        <v>1</v>
      </c>
      <c r="Q32" s="286" t="s">
        <v>1</v>
      </c>
      <c r="R32" s="286" t="s">
        <v>1</v>
      </c>
      <c r="S32" s="286">
        <f t="shared" ref="S32:AJ32" si="5">SUM(S29:S31)</f>
        <v>0</v>
      </c>
      <c r="T32" s="431">
        <f t="shared" si="5"/>
        <v>0</v>
      </c>
      <c r="U32" s="389">
        <f t="shared" si="5"/>
        <v>0</v>
      </c>
      <c r="V32" s="389">
        <f t="shared" si="5"/>
        <v>0</v>
      </c>
      <c r="W32" s="286">
        <f t="shared" si="5"/>
        <v>0</v>
      </c>
      <c r="X32" s="286">
        <f t="shared" si="5"/>
        <v>0</v>
      </c>
      <c r="Y32" s="286">
        <f t="shared" si="5"/>
        <v>0</v>
      </c>
      <c r="Z32" s="286">
        <f t="shared" si="5"/>
        <v>0</v>
      </c>
      <c r="AA32" s="286">
        <f t="shared" si="5"/>
        <v>0</v>
      </c>
      <c r="AB32" s="286">
        <f t="shared" si="5"/>
        <v>0</v>
      </c>
      <c r="AC32" s="286">
        <f t="shared" si="5"/>
        <v>0</v>
      </c>
      <c r="AD32" s="286">
        <f t="shared" si="5"/>
        <v>0</v>
      </c>
      <c r="AE32" s="286">
        <f t="shared" si="5"/>
        <v>0</v>
      </c>
      <c r="AF32" s="286">
        <f t="shared" si="5"/>
        <v>0</v>
      </c>
      <c r="AG32" s="286">
        <f t="shared" si="5"/>
        <v>0</v>
      </c>
      <c r="AH32" s="286">
        <f t="shared" si="5"/>
        <v>0</v>
      </c>
      <c r="AI32" s="286">
        <f t="shared" si="5"/>
        <v>0</v>
      </c>
      <c r="AJ32" s="286">
        <f t="shared" si="5"/>
        <v>0</v>
      </c>
    </row>
    <row r="33" spans="1:36" ht="14.25">
      <c r="A33" s="104"/>
      <c r="B33" s="104"/>
      <c r="C33" s="104"/>
      <c r="D33" s="104"/>
      <c r="E33" s="104"/>
      <c r="F33" s="104"/>
      <c r="G33" s="302"/>
      <c r="H33" s="104"/>
      <c r="I33" s="104"/>
      <c r="J33" s="429"/>
      <c r="K33" s="387"/>
      <c r="L33" s="387"/>
      <c r="M33" s="104"/>
      <c r="N33" s="104"/>
      <c r="O33" s="284"/>
      <c r="P33" s="284"/>
      <c r="Q33" s="284"/>
      <c r="R33" s="284"/>
      <c r="S33" s="251"/>
      <c r="T33" s="429"/>
      <c r="U33" s="414"/>
      <c r="V33" s="414"/>
      <c r="W33" s="251"/>
      <c r="X33" s="251"/>
      <c r="Y33" s="251"/>
      <c r="Z33" s="251"/>
      <c r="AA33" s="251"/>
      <c r="AB33" s="251"/>
      <c r="AC33" s="251"/>
      <c r="AD33" s="251"/>
      <c r="AE33" s="251"/>
      <c r="AF33" s="251"/>
      <c r="AG33" s="251"/>
      <c r="AH33" s="251"/>
      <c r="AI33" s="251"/>
      <c r="AJ33" s="251"/>
    </row>
    <row r="34" spans="1:36" s="343" customFormat="1" ht="40.5">
      <c r="A34" s="283"/>
      <c r="B34" s="252" t="s">
        <v>279</v>
      </c>
      <c r="C34" s="255">
        <f>C16+C24+C32</f>
        <v>0</v>
      </c>
      <c r="D34" s="349" t="s">
        <v>1</v>
      </c>
      <c r="E34" s="349" t="s">
        <v>1</v>
      </c>
      <c r="F34" s="349" t="s">
        <v>1</v>
      </c>
      <c r="G34" s="349" t="s">
        <v>1</v>
      </c>
      <c r="H34" s="349" t="s">
        <v>1</v>
      </c>
      <c r="I34" s="255">
        <f t="shared" ref="I34:AI34" si="6">I16+I24+I32</f>
        <v>0</v>
      </c>
      <c r="J34" s="432">
        <f>J16+J24+J32</f>
        <v>0</v>
      </c>
      <c r="K34" s="391">
        <f t="shared" si="6"/>
        <v>0</v>
      </c>
      <c r="L34" s="391">
        <f t="shared" si="6"/>
        <v>0</v>
      </c>
      <c r="M34" s="255">
        <f t="shared" si="6"/>
        <v>0</v>
      </c>
      <c r="N34" s="255">
        <f t="shared" si="6"/>
        <v>0</v>
      </c>
      <c r="O34" s="255">
        <f t="shared" si="6"/>
        <v>0</v>
      </c>
      <c r="P34" s="286" t="s">
        <v>1</v>
      </c>
      <c r="Q34" s="286" t="s">
        <v>1</v>
      </c>
      <c r="R34" s="286" t="s">
        <v>1</v>
      </c>
      <c r="S34" s="255">
        <f t="shared" si="6"/>
        <v>0</v>
      </c>
      <c r="T34" s="432">
        <f t="shared" si="6"/>
        <v>0</v>
      </c>
      <c r="U34" s="391">
        <f t="shared" si="6"/>
        <v>0</v>
      </c>
      <c r="V34" s="391">
        <f t="shared" si="6"/>
        <v>0</v>
      </c>
      <c r="W34" s="255">
        <f t="shared" si="6"/>
        <v>0</v>
      </c>
      <c r="X34" s="255">
        <f t="shared" si="6"/>
        <v>0</v>
      </c>
      <c r="Y34" s="255">
        <f t="shared" si="6"/>
        <v>0</v>
      </c>
      <c r="Z34" s="255">
        <f t="shared" si="6"/>
        <v>0</v>
      </c>
      <c r="AA34" s="255">
        <f t="shared" si="6"/>
        <v>0</v>
      </c>
      <c r="AB34" s="255">
        <f t="shared" si="6"/>
        <v>0</v>
      </c>
      <c r="AC34" s="255">
        <f t="shared" si="6"/>
        <v>0</v>
      </c>
      <c r="AD34" s="255">
        <f t="shared" si="6"/>
        <v>0</v>
      </c>
      <c r="AE34" s="255">
        <f t="shared" si="6"/>
        <v>0</v>
      </c>
      <c r="AF34" s="255">
        <f t="shared" si="6"/>
        <v>0</v>
      </c>
      <c r="AG34" s="255">
        <f t="shared" si="6"/>
        <v>0</v>
      </c>
      <c r="AH34" s="255">
        <f t="shared" si="6"/>
        <v>0</v>
      </c>
      <c r="AI34" s="255">
        <f t="shared" si="6"/>
        <v>0</v>
      </c>
      <c r="AJ34" s="255">
        <f>AJ16+AJ24+AJ32</f>
        <v>0</v>
      </c>
    </row>
    <row r="36" spans="1:36" ht="24.75" customHeight="1">
      <c r="A36" s="5" t="s">
        <v>238</v>
      </c>
      <c r="B36" s="5"/>
      <c r="C36" s="5"/>
      <c r="D36" s="5"/>
      <c r="E36" s="5"/>
      <c r="F36" s="5"/>
      <c r="G36" s="5"/>
      <c r="K36" s="392"/>
      <c r="L36" s="392"/>
      <c r="M36" s="337"/>
      <c r="N36" s="337"/>
      <c r="O36" s="337"/>
      <c r="P36" s="337"/>
      <c r="Q36" s="337"/>
      <c r="AA36" s="337"/>
    </row>
    <row r="37" spans="1:36" ht="24.75" customHeight="1">
      <c r="A37" s="331" t="s">
        <v>450</v>
      </c>
      <c r="B37" s="190"/>
      <c r="C37" s="331"/>
      <c r="D37" s="331"/>
      <c r="E37" s="331"/>
      <c r="F37" s="331"/>
      <c r="G37" s="5"/>
      <c r="H37" s="337"/>
      <c r="I37" s="337"/>
      <c r="J37" s="433"/>
      <c r="K37" s="392"/>
      <c r="L37" s="392"/>
      <c r="M37" s="337"/>
      <c r="N37" s="337"/>
      <c r="O37" s="337"/>
      <c r="P37" s="337"/>
      <c r="Q37" s="337"/>
      <c r="T37" s="433"/>
      <c r="AA37" s="337"/>
    </row>
    <row r="38" spans="1:36" ht="24.75" customHeight="1">
      <c r="A38" s="333" t="s">
        <v>307</v>
      </c>
      <c r="B38" s="190"/>
      <c r="C38" s="331"/>
      <c r="D38" s="331"/>
      <c r="E38" s="331"/>
      <c r="F38" s="331"/>
      <c r="G38" s="5"/>
      <c r="H38" s="337"/>
      <c r="I38" s="337"/>
      <c r="J38" s="433"/>
      <c r="T38" s="433"/>
    </row>
    <row r="45" spans="1:36">
      <c r="N45" s="189"/>
      <c r="O45" s="189"/>
      <c r="P45" s="189"/>
      <c r="Q45" s="189"/>
      <c r="R45" s="189"/>
      <c r="X45" s="189"/>
      <c r="AB45" s="189"/>
      <c r="AC45" s="189"/>
    </row>
    <row r="46" spans="1:36" ht="11.25" customHeight="1">
      <c r="N46" s="189"/>
      <c r="O46" s="189"/>
      <c r="P46" s="189"/>
      <c r="Q46" s="189"/>
      <c r="R46" s="189"/>
      <c r="X46" s="189"/>
      <c r="AB46" s="189"/>
      <c r="AC46" s="189"/>
    </row>
    <row r="47" spans="1:36" ht="11.25" customHeight="1"/>
  </sheetData>
  <mergeCells count="8">
    <mergeCell ref="AG5:AI5"/>
    <mergeCell ref="AE6:AE7"/>
    <mergeCell ref="AI6:AI7"/>
    <mergeCell ref="AA6:AA7"/>
    <mergeCell ref="C5:N5"/>
    <mergeCell ref="O5:X5"/>
    <mergeCell ref="Y5:AB5"/>
    <mergeCell ref="AC5:AF5"/>
  </mergeCells>
  <phoneticPr fontId="2" type="noConversion"/>
  <pageMargins left="0.75" right="0.75" top="1" bottom="1" header="0.5" footer="0.5"/>
  <headerFooter alignWithMargins="0"/>
</worksheet>
</file>

<file path=xl/worksheets/sheet27.xml><?xml version="1.0" encoding="utf-8"?>
<worksheet xmlns="http://schemas.openxmlformats.org/spreadsheetml/2006/main" xmlns:r="http://schemas.openxmlformats.org/officeDocument/2006/relationships">
  <dimension ref="A1:AA46"/>
  <sheetViews>
    <sheetView workbookViewId="0">
      <selection activeCell="U14" sqref="U14"/>
    </sheetView>
  </sheetViews>
  <sheetFormatPr defaultRowHeight="13.5"/>
  <cols>
    <col min="1" max="1" width="3.5703125" style="4" customWidth="1"/>
    <col min="2" max="2" width="27.28515625" style="5" customWidth="1"/>
    <col min="3" max="3" width="9.140625" style="5" bestFit="1" customWidth="1"/>
    <col min="4" max="4" width="11.42578125" style="5" customWidth="1"/>
    <col min="5" max="6" width="10.5703125" style="5" customWidth="1"/>
    <col min="7" max="7" width="11.42578125" style="5" customWidth="1"/>
    <col min="8" max="8" width="11.85546875" style="5" customWidth="1"/>
    <col min="9" max="9" width="9" style="5" bestFit="1" customWidth="1"/>
    <col min="10" max="12" width="11.28515625" style="5" customWidth="1"/>
    <col min="13" max="13" width="10.7109375" style="5" bestFit="1" customWidth="1"/>
    <col min="14" max="20" width="9.140625" style="5"/>
    <col min="21" max="21" width="10.7109375" style="5" customWidth="1"/>
    <col min="22" max="24" width="9.140625" style="5"/>
    <col min="25" max="25" width="10.42578125" style="5" customWidth="1"/>
    <col min="26" max="16384" width="9.140625" style="5"/>
  </cols>
  <sheetData>
    <row r="1" spans="1:27" ht="16.5">
      <c r="A1" s="32"/>
      <c r="B1" s="243" t="s">
        <v>225</v>
      </c>
      <c r="C1" s="33"/>
      <c r="D1" s="33"/>
      <c r="E1" s="33"/>
      <c r="F1" s="33"/>
      <c r="G1" s="33"/>
      <c r="H1" s="32"/>
      <c r="I1" s="33"/>
      <c r="J1" s="32"/>
      <c r="K1" s="137" t="s">
        <v>272</v>
      </c>
      <c r="L1" s="33"/>
      <c r="M1" s="33"/>
      <c r="N1" s="3"/>
      <c r="O1" s="33"/>
      <c r="P1" s="33"/>
      <c r="Q1" s="33"/>
      <c r="R1" s="33"/>
      <c r="S1" s="33"/>
      <c r="T1" s="33"/>
      <c r="U1" s="33"/>
      <c r="V1" s="33"/>
      <c r="W1" s="33"/>
      <c r="X1" s="33"/>
      <c r="Y1" s="33"/>
      <c r="Z1" s="33"/>
      <c r="AA1" s="33"/>
    </row>
    <row r="2" spans="1:27" ht="22.7" customHeight="1" thickBot="1">
      <c r="A2" s="32"/>
      <c r="B2" s="24"/>
      <c r="C2" s="186"/>
      <c r="D2" s="186"/>
      <c r="E2" s="186"/>
      <c r="F2" s="186"/>
      <c r="G2" s="186"/>
      <c r="H2" s="877"/>
      <c r="I2" s="877"/>
      <c r="K2" s="499" t="s">
        <v>27</v>
      </c>
      <c r="L2" s="152"/>
      <c r="M2" s="152"/>
      <c r="N2" s="33"/>
      <c r="O2" s="33"/>
      <c r="P2" s="33"/>
      <c r="Q2" s="33"/>
      <c r="R2" s="33"/>
      <c r="S2" s="33"/>
      <c r="T2" s="33"/>
      <c r="U2" s="33"/>
      <c r="V2" s="33"/>
      <c r="W2" s="33"/>
      <c r="X2" s="33"/>
      <c r="Y2" s="33"/>
      <c r="Z2" s="33"/>
      <c r="AA2" s="33"/>
    </row>
    <row r="3" spans="1:27" s="190" customFormat="1">
      <c r="A3" s="32"/>
      <c r="B3" s="449" t="s">
        <v>28</v>
      </c>
      <c r="C3" s="138"/>
      <c r="D3" s="138"/>
      <c r="E3" s="138"/>
      <c r="F3" s="33"/>
      <c r="G3" s="33"/>
      <c r="H3" s="33"/>
      <c r="I3" s="36"/>
      <c r="J3" s="33"/>
      <c r="K3" s="33"/>
      <c r="L3" s="33"/>
      <c r="M3" s="36"/>
      <c r="N3" s="189"/>
      <c r="O3" s="189"/>
      <c r="P3" s="189"/>
      <c r="Q3" s="189"/>
      <c r="R3" s="189"/>
      <c r="S3" s="189"/>
      <c r="T3" s="189"/>
      <c r="U3" s="189"/>
      <c r="V3" s="189"/>
      <c r="W3" s="189"/>
      <c r="X3" s="189"/>
      <c r="Y3" s="189"/>
      <c r="Z3" s="189"/>
      <c r="AA3" s="189"/>
    </row>
    <row r="4" spans="1:27" s="190" customFormat="1" ht="22.7" customHeight="1">
      <c r="A4" s="32"/>
      <c r="B4" s="188"/>
      <c r="C4" s="138"/>
      <c r="D4" s="138"/>
      <c r="E4" s="138"/>
      <c r="F4" s="33"/>
      <c r="G4" s="188"/>
      <c r="H4" s="33"/>
      <c r="I4" s="43" t="s">
        <v>223</v>
      </c>
      <c r="J4" s="33"/>
      <c r="K4" s="33"/>
      <c r="L4" s="33"/>
      <c r="M4" s="189"/>
      <c r="N4" s="189"/>
      <c r="O4" s="189"/>
      <c r="P4" s="189"/>
      <c r="Q4" s="189"/>
      <c r="R4" s="189"/>
      <c r="S4" s="189"/>
      <c r="T4" s="189"/>
      <c r="U4" s="189"/>
      <c r="V4" s="189"/>
      <c r="W4" s="189"/>
      <c r="X4" s="189"/>
      <c r="Y4" s="189"/>
      <c r="Z4" s="189"/>
      <c r="AA4" s="189"/>
    </row>
    <row r="5" spans="1:27" s="376" customFormat="1" ht="14.25">
      <c r="A5" s="288"/>
      <c r="B5" s="373"/>
      <c r="C5" s="374"/>
      <c r="D5" s="375"/>
      <c r="E5" s="375"/>
      <c r="F5" s="375"/>
      <c r="G5" s="377" t="s">
        <v>544</v>
      </c>
      <c r="H5" s="375"/>
      <c r="I5" s="375"/>
      <c r="J5" s="375"/>
      <c r="K5" s="374"/>
      <c r="L5" s="947" t="s">
        <v>389</v>
      </c>
      <c r="M5" s="947"/>
      <c r="N5" s="947"/>
      <c r="O5" s="959"/>
      <c r="P5" s="960" t="s">
        <v>224</v>
      </c>
      <c r="Q5" s="947"/>
      <c r="R5" s="947"/>
      <c r="S5" s="959"/>
      <c r="T5" s="960" t="s">
        <v>556</v>
      </c>
      <c r="U5" s="947"/>
      <c r="V5" s="947"/>
      <c r="W5" s="947"/>
      <c r="X5" s="960" t="s">
        <v>559</v>
      </c>
      <c r="Y5" s="947"/>
      <c r="Z5" s="947"/>
      <c r="AA5" s="959"/>
    </row>
    <row r="6" spans="1:27" s="190" customFormat="1" ht="93.75">
      <c r="A6" s="250" t="s">
        <v>111</v>
      </c>
      <c r="B6" s="66" t="s">
        <v>226</v>
      </c>
      <c r="C6" s="66" t="s">
        <v>227</v>
      </c>
      <c r="D6" s="66" t="s">
        <v>228</v>
      </c>
      <c r="E6" s="66" t="s">
        <v>229</v>
      </c>
      <c r="F6" s="578" t="s">
        <v>545</v>
      </c>
      <c r="G6" s="66" t="s">
        <v>218</v>
      </c>
      <c r="H6" s="332" t="s">
        <v>334</v>
      </c>
      <c r="I6" s="66" t="s">
        <v>231</v>
      </c>
      <c r="J6" s="66" t="s">
        <v>268</v>
      </c>
      <c r="K6" s="578" t="s">
        <v>393</v>
      </c>
      <c r="L6" s="66" t="s">
        <v>218</v>
      </c>
      <c r="M6" s="66" t="s">
        <v>300</v>
      </c>
      <c r="N6" s="66" t="s">
        <v>231</v>
      </c>
      <c r="O6" s="66" t="s">
        <v>268</v>
      </c>
      <c r="P6" s="66" t="s">
        <v>218</v>
      </c>
      <c r="Q6" s="66" t="s">
        <v>300</v>
      </c>
      <c r="R6" s="66" t="s">
        <v>231</v>
      </c>
      <c r="S6" s="66" t="s">
        <v>268</v>
      </c>
      <c r="T6" s="66" t="s">
        <v>218</v>
      </c>
      <c r="U6" s="66" t="s">
        <v>300</v>
      </c>
      <c r="V6" s="66" t="s">
        <v>231</v>
      </c>
      <c r="W6" s="66" t="s">
        <v>268</v>
      </c>
      <c r="X6" s="66" t="s">
        <v>218</v>
      </c>
      <c r="Y6" s="66" t="s">
        <v>300</v>
      </c>
      <c r="Z6" s="66" t="s">
        <v>231</v>
      </c>
      <c r="AA6" s="66" t="s">
        <v>268</v>
      </c>
    </row>
    <row r="7" spans="1:27" s="37" customFormat="1" ht="12.75">
      <c r="A7" s="127">
        <v>1</v>
      </c>
      <c r="B7" s="127">
        <v>2</v>
      </c>
      <c r="C7" s="127">
        <v>3</v>
      </c>
      <c r="D7" s="127">
        <v>4</v>
      </c>
      <c r="E7" s="127">
        <v>5</v>
      </c>
      <c r="F7" s="127">
        <v>6</v>
      </c>
      <c r="G7" s="127">
        <v>7</v>
      </c>
      <c r="H7" s="127">
        <v>8</v>
      </c>
      <c r="I7" s="127">
        <v>9</v>
      </c>
      <c r="J7" s="127">
        <v>10</v>
      </c>
      <c r="K7" s="127">
        <v>11</v>
      </c>
      <c r="L7" s="127">
        <v>12</v>
      </c>
      <c r="M7" s="127">
        <v>13</v>
      </c>
      <c r="N7" s="127">
        <v>14</v>
      </c>
      <c r="O7" s="127">
        <v>15</v>
      </c>
      <c r="P7" s="127">
        <v>16</v>
      </c>
      <c r="Q7" s="127">
        <v>17</v>
      </c>
      <c r="R7" s="127">
        <v>18</v>
      </c>
      <c r="S7" s="127">
        <v>19</v>
      </c>
      <c r="T7" s="127">
        <v>20</v>
      </c>
      <c r="U7" s="127">
        <v>21</v>
      </c>
      <c r="V7" s="127">
        <v>22</v>
      </c>
      <c r="W7" s="127">
        <v>23</v>
      </c>
      <c r="X7" s="127">
        <v>24</v>
      </c>
      <c r="Y7" s="127">
        <v>25</v>
      </c>
      <c r="Z7" s="127">
        <v>26</v>
      </c>
      <c r="AA7" s="127">
        <v>27</v>
      </c>
    </row>
    <row r="8" spans="1:27" ht="40.5">
      <c r="A8" s="251" t="s">
        <v>2</v>
      </c>
      <c r="B8" s="252" t="s">
        <v>462</v>
      </c>
      <c r="C8" s="253"/>
      <c r="D8" s="253"/>
      <c r="E8" s="253"/>
      <c r="F8" s="253"/>
      <c r="G8" s="205"/>
      <c r="H8" s="253"/>
      <c r="I8" s="253"/>
      <c r="J8" s="253"/>
      <c r="K8" s="253"/>
      <c r="L8" s="205"/>
      <c r="M8" s="253"/>
      <c r="N8" s="253"/>
      <c r="O8" s="205"/>
      <c r="P8" s="253"/>
      <c r="Q8" s="205"/>
      <c r="R8" s="109"/>
      <c r="S8" s="109"/>
      <c r="T8" s="109"/>
      <c r="U8" s="109"/>
      <c r="V8" s="109"/>
      <c r="W8" s="109"/>
      <c r="X8" s="109"/>
      <c r="Y8" s="109"/>
      <c r="Z8" s="109"/>
      <c r="AA8" s="109"/>
    </row>
    <row r="9" spans="1:27">
      <c r="A9" s="234"/>
      <c r="B9" s="205" t="s">
        <v>123</v>
      </c>
      <c r="C9" s="253"/>
      <c r="D9" s="253"/>
      <c r="E9" s="253"/>
      <c r="F9" s="253"/>
      <c r="G9" s="205"/>
      <c r="H9" s="253"/>
      <c r="I9" s="253"/>
      <c r="J9" s="253"/>
      <c r="K9" s="253"/>
      <c r="L9" s="205"/>
      <c r="M9" s="253"/>
      <c r="N9" s="253"/>
      <c r="O9" s="205"/>
      <c r="P9" s="253"/>
      <c r="Q9" s="205"/>
      <c r="R9" s="109"/>
      <c r="S9" s="109"/>
      <c r="T9" s="109"/>
      <c r="U9" s="109"/>
      <c r="V9" s="109"/>
      <c r="W9" s="109"/>
      <c r="X9" s="109"/>
      <c r="Y9" s="109"/>
      <c r="Z9" s="109"/>
      <c r="AA9" s="109"/>
    </row>
    <row r="10" spans="1:27">
      <c r="A10" s="234">
        <v>1</v>
      </c>
      <c r="B10" s="104"/>
      <c r="C10" s="234"/>
      <c r="D10" s="234"/>
      <c r="E10" s="234"/>
      <c r="F10" s="234"/>
      <c r="G10" s="104"/>
      <c r="H10" s="104"/>
      <c r="I10" s="104"/>
      <c r="J10" s="253">
        <f>H10+I10</f>
        <v>0</v>
      </c>
      <c r="K10" s="253"/>
      <c r="L10" s="104"/>
      <c r="M10" s="234"/>
      <c r="N10" s="234"/>
      <c r="O10" s="253">
        <f>M10+N10</f>
        <v>0</v>
      </c>
      <c r="P10" s="253">
        <f t="shared" ref="P10:Q12" si="0">G10-L10</f>
        <v>0</v>
      </c>
      <c r="Q10" s="253">
        <f t="shared" si="0"/>
        <v>0</v>
      </c>
      <c r="R10" s="253">
        <f>I10-N10</f>
        <v>0</v>
      </c>
      <c r="S10" s="253">
        <f>Q10+R10</f>
        <v>0</v>
      </c>
      <c r="T10" s="104"/>
      <c r="U10" s="234"/>
      <c r="V10" s="234"/>
      <c r="W10" s="253">
        <f>U10+V10</f>
        <v>0</v>
      </c>
      <c r="X10" s="104"/>
      <c r="Y10" s="234"/>
      <c r="Z10" s="234"/>
      <c r="AA10" s="253">
        <f>Y10+Z10</f>
        <v>0</v>
      </c>
    </row>
    <row r="11" spans="1:27">
      <c r="A11" s="234">
        <v>2</v>
      </c>
      <c r="B11" s="104"/>
      <c r="C11" s="234"/>
      <c r="D11" s="234"/>
      <c r="E11" s="234"/>
      <c r="F11" s="234"/>
      <c r="G11" s="104"/>
      <c r="H11" s="104"/>
      <c r="I11" s="104"/>
      <c r="J11" s="253">
        <f>H11+I11</f>
        <v>0</v>
      </c>
      <c r="K11" s="253"/>
      <c r="L11" s="104"/>
      <c r="M11" s="234"/>
      <c r="N11" s="234"/>
      <c r="O11" s="253">
        <f>M11+N11</f>
        <v>0</v>
      </c>
      <c r="P11" s="253">
        <f t="shared" si="0"/>
        <v>0</v>
      </c>
      <c r="Q11" s="253">
        <f t="shared" si="0"/>
        <v>0</v>
      </c>
      <c r="R11" s="253">
        <f>I11-N11</f>
        <v>0</v>
      </c>
      <c r="S11" s="253">
        <f>Q11+R11</f>
        <v>0</v>
      </c>
      <c r="T11" s="104"/>
      <c r="U11" s="234"/>
      <c r="V11" s="234"/>
      <c r="W11" s="253">
        <f>U11+V11</f>
        <v>0</v>
      </c>
      <c r="X11" s="104"/>
      <c r="Y11" s="234"/>
      <c r="Z11" s="234"/>
      <c r="AA11" s="253">
        <f>Y11+Z11</f>
        <v>0</v>
      </c>
    </row>
    <row r="12" spans="1:27">
      <c r="A12" s="234">
        <v>3</v>
      </c>
      <c r="B12" s="254"/>
      <c r="C12" s="234"/>
      <c r="D12" s="234"/>
      <c r="E12" s="234"/>
      <c r="F12" s="234"/>
      <c r="G12" s="104"/>
      <c r="H12" s="104"/>
      <c r="I12" s="104"/>
      <c r="J12" s="253">
        <f>H12+I12</f>
        <v>0</v>
      </c>
      <c r="K12" s="253"/>
      <c r="L12" s="104"/>
      <c r="M12" s="234"/>
      <c r="N12" s="234"/>
      <c r="O12" s="253">
        <f>M12+N12</f>
        <v>0</v>
      </c>
      <c r="P12" s="253">
        <f t="shared" si="0"/>
        <v>0</v>
      </c>
      <c r="Q12" s="253">
        <f t="shared" si="0"/>
        <v>0</v>
      </c>
      <c r="R12" s="253">
        <f>I12-N12</f>
        <v>0</v>
      </c>
      <c r="S12" s="253">
        <f>Q12+R12</f>
        <v>0</v>
      </c>
      <c r="T12" s="104"/>
      <c r="U12" s="234"/>
      <c r="V12" s="234"/>
      <c r="W12" s="253">
        <f>U12+V12</f>
        <v>0</v>
      </c>
      <c r="X12" s="104"/>
      <c r="Y12" s="234"/>
      <c r="Z12" s="234"/>
      <c r="AA12" s="253">
        <f>Y12+Z12</f>
        <v>0</v>
      </c>
    </row>
    <row r="13" spans="1:27" s="256" customFormat="1" ht="14.25">
      <c r="A13" s="251"/>
      <c r="B13" s="259" t="s">
        <v>278</v>
      </c>
      <c r="C13" s="255" t="s">
        <v>1</v>
      </c>
      <c r="D13" s="255" t="s">
        <v>1</v>
      </c>
      <c r="E13" s="255" t="s">
        <v>1</v>
      </c>
      <c r="F13" s="255" t="s">
        <v>1</v>
      </c>
      <c r="G13" s="255">
        <f t="shared" ref="G13:AA13" si="1">SUM(G10:G12)</f>
        <v>0</v>
      </c>
      <c r="H13" s="255">
        <f t="shared" si="1"/>
        <v>0</v>
      </c>
      <c r="I13" s="255">
        <f t="shared" si="1"/>
        <v>0</v>
      </c>
      <c r="J13" s="255">
        <f t="shared" si="1"/>
        <v>0</v>
      </c>
      <c r="K13" s="255" t="s">
        <v>1</v>
      </c>
      <c r="L13" s="255">
        <f t="shared" si="1"/>
        <v>0</v>
      </c>
      <c r="M13" s="255">
        <f t="shared" si="1"/>
        <v>0</v>
      </c>
      <c r="N13" s="255">
        <f t="shared" si="1"/>
        <v>0</v>
      </c>
      <c r="O13" s="255">
        <f t="shared" si="1"/>
        <v>0</v>
      </c>
      <c r="P13" s="255">
        <f t="shared" si="1"/>
        <v>0</v>
      </c>
      <c r="Q13" s="255">
        <f t="shared" si="1"/>
        <v>0</v>
      </c>
      <c r="R13" s="255">
        <f t="shared" si="1"/>
        <v>0</v>
      </c>
      <c r="S13" s="255">
        <f t="shared" si="1"/>
        <v>0</v>
      </c>
      <c r="T13" s="255">
        <f t="shared" si="1"/>
        <v>0</v>
      </c>
      <c r="U13" s="255">
        <f t="shared" si="1"/>
        <v>0</v>
      </c>
      <c r="V13" s="255">
        <f t="shared" si="1"/>
        <v>0</v>
      </c>
      <c r="W13" s="255">
        <f t="shared" si="1"/>
        <v>0</v>
      </c>
      <c r="X13" s="255">
        <f t="shared" si="1"/>
        <v>0</v>
      </c>
      <c r="Y13" s="255">
        <f t="shared" si="1"/>
        <v>0</v>
      </c>
      <c r="Z13" s="255">
        <f t="shared" si="1"/>
        <v>0</v>
      </c>
      <c r="AA13" s="255">
        <f t="shared" si="1"/>
        <v>0</v>
      </c>
    </row>
    <row r="14" spans="1:27">
      <c r="A14" s="234"/>
      <c r="B14" s="205"/>
      <c r="C14" s="253"/>
      <c r="D14" s="253"/>
      <c r="E14" s="253"/>
      <c r="F14" s="253"/>
      <c r="G14" s="205"/>
      <c r="H14" s="253"/>
      <c r="I14" s="253"/>
      <c r="J14" s="253"/>
      <c r="K14" s="253"/>
      <c r="L14" s="205"/>
      <c r="M14" s="253"/>
      <c r="N14" s="253"/>
      <c r="O14" s="205"/>
      <c r="P14" s="253"/>
      <c r="Q14" s="205"/>
      <c r="R14" s="109"/>
      <c r="S14" s="109"/>
      <c r="T14" s="109"/>
      <c r="U14" s="109"/>
      <c r="V14" s="109"/>
      <c r="W14" s="109"/>
      <c r="X14" s="109"/>
      <c r="Y14" s="109"/>
      <c r="Z14" s="109"/>
      <c r="AA14" s="109"/>
    </row>
    <row r="15" spans="1:27" ht="40.5">
      <c r="A15" s="251" t="s">
        <v>3</v>
      </c>
      <c r="B15" s="252" t="s">
        <v>332</v>
      </c>
      <c r="C15" s="253"/>
      <c r="D15" s="253"/>
      <c r="E15" s="253"/>
      <c r="F15" s="253"/>
      <c r="G15" s="252"/>
      <c r="H15" s="253"/>
      <c r="I15" s="253"/>
      <c r="J15" s="253"/>
      <c r="K15" s="253"/>
      <c r="L15" s="252"/>
      <c r="M15" s="253"/>
      <c r="N15" s="253"/>
      <c r="O15" s="252"/>
      <c r="P15" s="253"/>
      <c r="Q15" s="252"/>
      <c r="R15" s="109"/>
      <c r="S15" s="109"/>
      <c r="T15" s="109"/>
      <c r="U15" s="109"/>
      <c r="V15" s="109"/>
      <c r="W15" s="109"/>
      <c r="X15" s="109"/>
      <c r="Y15" s="109"/>
      <c r="Z15" s="109"/>
      <c r="AA15" s="109"/>
    </row>
    <row r="16" spans="1:27">
      <c r="A16" s="234"/>
      <c r="B16" s="205" t="s">
        <v>123</v>
      </c>
      <c r="C16" s="253"/>
      <c r="D16" s="253"/>
      <c r="E16" s="253"/>
      <c r="F16" s="253"/>
      <c r="G16" s="205"/>
      <c r="H16" s="253"/>
      <c r="I16" s="253"/>
      <c r="J16" s="253"/>
      <c r="K16" s="253"/>
      <c r="L16" s="205"/>
      <c r="M16" s="253"/>
      <c r="N16" s="253"/>
      <c r="O16" s="205"/>
      <c r="P16" s="253"/>
      <c r="Q16" s="205"/>
      <c r="R16" s="109"/>
      <c r="S16" s="109"/>
      <c r="T16" s="109"/>
      <c r="U16" s="109"/>
      <c r="V16" s="109"/>
      <c r="W16" s="109"/>
      <c r="X16" s="109"/>
      <c r="Y16" s="109"/>
      <c r="Z16" s="109"/>
      <c r="AA16" s="109"/>
    </row>
    <row r="17" spans="1:27">
      <c r="A17" s="234"/>
      <c r="B17" s="205" t="s">
        <v>233</v>
      </c>
      <c r="C17" s="253"/>
      <c r="D17" s="253"/>
      <c r="E17" s="253"/>
      <c r="F17" s="253"/>
      <c r="G17" s="205"/>
      <c r="H17" s="205"/>
      <c r="I17" s="205"/>
      <c r="J17" s="205"/>
      <c r="K17" s="205"/>
      <c r="L17" s="205"/>
      <c r="M17" s="205"/>
      <c r="N17" s="205"/>
      <c r="O17" s="205"/>
      <c r="P17" s="205"/>
      <c r="Q17" s="205"/>
      <c r="R17" s="109"/>
      <c r="S17" s="109"/>
      <c r="T17" s="109"/>
      <c r="U17" s="109"/>
      <c r="V17" s="109"/>
      <c r="W17" s="109"/>
      <c r="X17" s="109"/>
      <c r="Y17" s="109"/>
      <c r="Z17" s="109"/>
      <c r="AA17" s="109"/>
    </row>
    <row r="18" spans="1:27">
      <c r="A18" s="234"/>
      <c r="B18" s="205" t="s">
        <v>234</v>
      </c>
      <c r="C18" s="253"/>
      <c r="D18" s="253"/>
      <c r="E18" s="253"/>
      <c r="F18" s="253"/>
      <c r="G18" s="205"/>
      <c r="H18" s="205"/>
      <c r="I18" s="205"/>
      <c r="J18" s="205"/>
      <c r="K18" s="205"/>
      <c r="L18" s="205"/>
      <c r="M18" s="205"/>
      <c r="N18" s="205"/>
      <c r="O18" s="205"/>
      <c r="P18" s="205"/>
      <c r="Q18" s="205"/>
      <c r="R18" s="109"/>
      <c r="S18" s="109"/>
      <c r="T18" s="109"/>
      <c r="U18" s="109"/>
      <c r="V18" s="109"/>
      <c r="W18" s="109"/>
      <c r="X18" s="109"/>
      <c r="Y18" s="109"/>
      <c r="Z18" s="109"/>
      <c r="AA18" s="109"/>
    </row>
    <row r="19" spans="1:27">
      <c r="A19" s="234">
        <v>1</v>
      </c>
      <c r="B19" s="104"/>
      <c r="C19" s="234"/>
      <c r="D19" s="234"/>
      <c r="E19" s="234"/>
      <c r="F19" s="234"/>
      <c r="G19" s="104"/>
      <c r="H19" s="104"/>
      <c r="I19" s="104"/>
      <c r="J19" s="253">
        <f>H19+I19</f>
        <v>0</v>
      </c>
      <c r="K19" s="253"/>
      <c r="L19" s="104"/>
      <c r="M19" s="234"/>
      <c r="N19" s="234"/>
      <c r="O19" s="253">
        <f>M19+N19</f>
        <v>0</v>
      </c>
      <c r="P19" s="253">
        <f t="shared" ref="P19:R21" si="2">G19-L19</f>
        <v>0</v>
      </c>
      <c r="Q19" s="253">
        <f t="shared" si="2"/>
        <v>0</v>
      </c>
      <c r="R19" s="253">
        <f t="shared" si="2"/>
        <v>0</v>
      </c>
      <c r="S19" s="253">
        <f>Q19+R19</f>
        <v>0</v>
      </c>
      <c r="T19" s="104"/>
      <c r="U19" s="234"/>
      <c r="V19" s="234"/>
      <c r="W19" s="253">
        <f>U19+V19</f>
        <v>0</v>
      </c>
      <c r="X19" s="104"/>
      <c r="Y19" s="234"/>
      <c r="Z19" s="234"/>
      <c r="AA19" s="253">
        <f>Y19+Z19</f>
        <v>0</v>
      </c>
    </row>
    <row r="20" spans="1:27">
      <c r="A20" s="234">
        <v>2</v>
      </c>
      <c r="B20" s="104"/>
      <c r="C20" s="234"/>
      <c r="D20" s="234"/>
      <c r="E20" s="234"/>
      <c r="F20" s="234"/>
      <c r="G20" s="104"/>
      <c r="H20" s="104"/>
      <c r="I20" s="104"/>
      <c r="J20" s="253">
        <f>H20+I20</f>
        <v>0</v>
      </c>
      <c r="K20" s="253"/>
      <c r="L20" s="104"/>
      <c r="M20" s="234"/>
      <c r="N20" s="234"/>
      <c r="O20" s="253">
        <f>M20+N20</f>
        <v>0</v>
      </c>
      <c r="P20" s="253">
        <f t="shared" si="2"/>
        <v>0</v>
      </c>
      <c r="Q20" s="253">
        <f t="shared" si="2"/>
        <v>0</v>
      </c>
      <c r="R20" s="253">
        <f t="shared" si="2"/>
        <v>0</v>
      </c>
      <c r="S20" s="253">
        <f>Q20+R20</f>
        <v>0</v>
      </c>
      <c r="T20" s="104"/>
      <c r="U20" s="234"/>
      <c r="V20" s="234"/>
      <c r="W20" s="253">
        <f>U20+V20</f>
        <v>0</v>
      </c>
      <c r="X20" s="104"/>
      <c r="Y20" s="234"/>
      <c r="Z20" s="234"/>
      <c r="AA20" s="253">
        <f>Y20+Z20</f>
        <v>0</v>
      </c>
    </row>
    <row r="21" spans="1:27">
      <c r="A21" s="234">
        <v>3</v>
      </c>
      <c r="B21" s="254"/>
      <c r="C21" s="234"/>
      <c r="D21" s="234"/>
      <c r="E21" s="234"/>
      <c r="F21" s="234"/>
      <c r="G21" s="104"/>
      <c r="H21" s="104"/>
      <c r="I21" s="104"/>
      <c r="J21" s="253">
        <f>H21+I21</f>
        <v>0</v>
      </c>
      <c r="K21" s="253"/>
      <c r="L21" s="104"/>
      <c r="M21" s="234"/>
      <c r="N21" s="234"/>
      <c r="O21" s="253">
        <f>M21+N21</f>
        <v>0</v>
      </c>
      <c r="P21" s="253">
        <f t="shared" si="2"/>
        <v>0</v>
      </c>
      <c r="Q21" s="253">
        <f t="shared" si="2"/>
        <v>0</v>
      </c>
      <c r="R21" s="253">
        <f t="shared" si="2"/>
        <v>0</v>
      </c>
      <c r="S21" s="253">
        <f>Q21+R21</f>
        <v>0</v>
      </c>
      <c r="T21" s="104"/>
      <c r="U21" s="234"/>
      <c r="V21" s="234"/>
      <c r="W21" s="253">
        <f>U21+V21</f>
        <v>0</v>
      </c>
      <c r="X21" s="104"/>
      <c r="Y21" s="234"/>
      <c r="Z21" s="234"/>
      <c r="AA21" s="253">
        <f>Y21+Z21</f>
        <v>0</v>
      </c>
    </row>
    <row r="22" spans="1:27" s="256" customFormat="1" ht="27">
      <c r="A22" s="251"/>
      <c r="B22" s="259" t="s">
        <v>235</v>
      </c>
      <c r="C22" s="255" t="s">
        <v>1</v>
      </c>
      <c r="D22" s="255" t="s">
        <v>1</v>
      </c>
      <c r="E22" s="255" t="s">
        <v>1</v>
      </c>
      <c r="F22" s="255" t="s">
        <v>1</v>
      </c>
      <c r="G22" s="255">
        <f>SUM(G19:G21)</f>
        <v>0</v>
      </c>
      <c r="H22" s="255">
        <f t="shared" ref="H22:N22" si="3">SUM(H19:H21)</f>
        <v>0</v>
      </c>
      <c r="I22" s="255">
        <f t="shared" si="3"/>
        <v>0</v>
      </c>
      <c r="J22" s="255">
        <f t="shared" si="3"/>
        <v>0</v>
      </c>
      <c r="K22" s="255" t="s">
        <v>1</v>
      </c>
      <c r="L22" s="255">
        <f t="shared" si="3"/>
        <v>0</v>
      </c>
      <c r="M22" s="255">
        <f t="shared" si="3"/>
        <v>0</v>
      </c>
      <c r="N22" s="255">
        <f t="shared" si="3"/>
        <v>0</v>
      </c>
      <c r="O22" s="255">
        <f>SUM(O19:O21)</f>
        <v>0</v>
      </c>
      <c r="P22" s="255">
        <f>SUM(P19:P21)</f>
        <v>0</v>
      </c>
      <c r="Q22" s="255">
        <f>SUM(Q19:Q21)</f>
        <v>0</v>
      </c>
      <c r="R22" s="255">
        <f>SUM(R19:R21)</f>
        <v>0</v>
      </c>
      <c r="S22" s="255">
        <f>SUM(S19:S21)</f>
        <v>0</v>
      </c>
      <c r="T22" s="255">
        <f t="shared" ref="T22:AA22" si="4">SUM(T19:T21)</f>
        <v>0</v>
      </c>
      <c r="U22" s="255">
        <f t="shared" si="4"/>
        <v>0</v>
      </c>
      <c r="V22" s="255">
        <f t="shared" si="4"/>
        <v>0</v>
      </c>
      <c r="W22" s="255">
        <f t="shared" si="4"/>
        <v>0</v>
      </c>
      <c r="X22" s="255">
        <f t="shared" si="4"/>
        <v>0</v>
      </c>
      <c r="Y22" s="255">
        <f t="shared" si="4"/>
        <v>0</v>
      </c>
      <c r="Z22" s="255">
        <f t="shared" si="4"/>
        <v>0</v>
      </c>
      <c r="AA22" s="255">
        <f t="shared" si="4"/>
        <v>0</v>
      </c>
    </row>
    <row r="23" spans="1:27">
      <c r="A23" s="234"/>
      <c r="B23" s="205" t="s">
        <v>234</v>
      </c>
      <c r="C23" s="253"/>
      <c r="D23" s="253"/>
      <c r="E23" s="253"/>
      <c r="F23" s="253"/>
      <c r="G23" s="205"/>
      <c r="H23" s="205"/>
      <c r="I23" s="205"/>
      <c r="J23" s="205"/>
      <c r="K23" s="205"/>
      <c r="L23" s="205"/>
      <c r="M23" s="205"/>
      <c r="N23" s="205"/>
      <c r="O23" s="205"/>
      <c r="P23" s="205"/>
      <c r="Q23" s="205"/>
      <c r="R23" s="109"/>
      <c r="S23" s="109"/>
      <c r="T23" s="109"/>
      <c r="U23" s="109"/>
      <c r="V23" s="109"/>
      <c r="W23" s="109"/>
      <c r="X23" s="109"/>
      <c r="Y23" s="109"/>
      <c r="Z23" s="109"/>
      <c r="AA23" s="109"/>
    </row>
    <row r="24" spans="1:27">
      <c r="A24" s="234">
        <v>1</v>
      </c>
      <c r="B24" s="104"/>
      <c r="C24" s="234"/>
      <c r="D24" s="234"/>
      <c r="E24" s="234"/>
      <c r="F24" s="234"/>
      <c r="G24" s="104"/>
      <c r="H24" s="104"/>
      <c r="I24" s="104"/>
      <c r="J24" s="253">
        <f>H24+I24</f>
        <v>0</v>
      </c>
      <c r="K24" s="253"/>
      <c r="L24" s="104"/>
      <c r="M24" s="234"/>
      <c r="N24" s="234"/>
      <c r="O24" s="253">
        <f>M24+N24</f>
        <v>0</v>
      </c>
      <c r="P24" s="253">
        <f t="shared" ref="P24:R26" si="5">G24-L24</f>
        <v>0</v>
      </c>
      <c r="Q24" s="253">
        <f t="shared" si="5"/>
        <v>0</v>
      </c>
      <c r="R24" s="253">
        <f t="shared" si="5"/>
        <v>0</v>
      </c>
      <c r="S24" s="253">
        <f>Q24+R24</f>
        <v>0</v>
      </c>
      <c r="T24" s="104"/>
      <c r="U24" s="234"/>
      <c r="V24" s="234"/>
      <c r="W24" s="253">
        <f>U24+V24</f>
        <v>0</v>
      </c>
      <c r="X24" s="104"/>
      <c r="Y24" s="234"/>
      <c r="Z24" s="234"/>
      <c r="AA24" s="253">
        <f>Y24+Z24</f>
        <v>0</v>
      </c>
    </row>
    <row r="25" spans="1:27">
      <c r="A25" s="234">
        <v>2</v>
      </c>
      <c r="B25" s="104"/>
      <c r="C25" s="234"/>
      <c r="D25" s="234"/>
      <c r="E25" s="234"/>
      <c r="F25" s="234"/>
      <c r="G25" s="104"/>
      <c r="H25" s="104"/>
      <c r="I25" s="104"/>
      <c r="J25" s="253">
        <f>H25+I25</f>
        <v>0</v>
      </c>
      <c r="K25" s="253"/>
      <c r="L25" s="104"/>
      <c r="M25" s="234"/>
      <c r="N25" s="234"/>
      <c r="O25" s="253">
        <f>M25+N25</f>
        <v>0</v>
      </c>
      <c r="P25" s="253">
        <f t="shared" si="5"/>
        <v>0</v>
      </c>
      <c r="Q25" s="253">
        <f t="shared" si="5"/>
        <v>0</v>
      </c>
      <c r="R25" s="253">
        <f t="shared" si="5"/>
        <v>0</v>
      </c>
      <c r="S25" s="253">
        <f>Q25+R25</f>
        <v>0</v>
      </c>
      <c r="T25" s="104"/>
      <c r="U25" s="234"/>
      <c r="V25" s="234"/>
      <c r="W25" s="253">
        <f>U25+V25</f>
        <v>0</v>
      </c>
      <c r="X25" s="104"/>
      <c r="Y25" s="234"/>
      <c r="Z25" s="234"/>
      <c r="AA25" s="253">
        <f>Y25+Z25</f>
        <v>0</v>
      </c>
    </row>
    <row r="26" spans="1:27">
      <c r="A26" s="234">
        <v>3</v>
      </c>
      <c r="B26" s="254"/>
      <c r="C26" s="234"/>
      <c r="D26" s="234"/>
      <c r="E26" s="234"/>
      <c r="F26" s="234"/>
      <c r="G26" s="104"/>
      <c r="H26" s="104"/>
      <c r="I26" s="104"/>
      <c r="J26" s="253">
        <f>H26+I26</f>
        <v>0</v>
      </c>
      <c r="K26" s="253"/>
      <c r="L26" s="104"/>
      <c r="M26" s="234"/>
      <c r="N26" s="234"/>
      <c r="O26" s="253">
        <f>M26+N26</f>
        <v>0</v>
      </c>
      <c r="P26" s="253">
        <f t="shared" si="5"/>
        <v>0</v>
      </c>
      <c r="Q26" s="253">
        <f t="shared" si="5"/>
        <v>0</v>
      </c>
      <c r="R26" s="253">
        <f t="shared" si="5"/>
        <v>0</v>
      </c>
      <c r="S26" s="253">
        <f>Q26+R26</f>
        <v>0</v>
      </c>
      <c r="T26" s="104"/>
      <c r="U26" s="234"/>
      <c r="V26" s="234"/>
      <c r="W26" s="253">
        <f>U26+V26</f>
        <v>0</v>
      </c>
      <c r="X26" s="104"/>
      <c r="Y26" s="234"/>
      <c r="Z26" s="234"/>
      <c r="AA26" s="253">
        <f>Y26+Z26</f>
        <v>0</v>
      </c>
    </row>
    <row r="27" spans="1:27" s="256" customFormat="1" ht="27">
      <c r="A27" s="251"/>
      <c r="B27" s="259" t="s">
        <v>235</v>
      </c>
      <c r="C27" s="255" t="s">
        <v>1</v>
      </c>
      <c r="D27" s="255" t="s">
        <v>1</v>
      </c>
      <c r="E27" s="255" t="s">
        <v>1</v>
      </c>
      <c r="F27" s="255" t="s">
        <v>1</v>
      </c>
      <c r="G27" s="255">
        <f t="shared" ref="G27:N27" si="6">SUM(G24:G26)</f>
        <v>0</v>
      </c>
      <c r="H27" s="255">
        <f t="shared" si="6"/>
        <v>0</v>
      </c>
      <c r="I27" s="255">
        <f t="shared" si="6"/>
        <v>0</v>
      </c>
      <c r="J27" s="255">
        <f t="shared" si="6"/>
        <v>0</v>
      </c>
      <c r="K27" s="255" t="s">
        <v>1</v>
      </c>
      <c r="L27" s="255">
        <f t="shared" si="6"/>
        <v>0</v>
      </c>
      <c r="M27" s="255">
        <f t="shared" si="6"/>
        <v>0</v>
      </c>
      <c r="N27" s="255">
        <f t="shared" si="6"/>
        <v>0</v>
      </c>
      <c r="O27" s="255">
        <f>SUM(O24:O26)</f>
        <v>0</v>
      </c>
      <c r="P27" s="255">
        <f>SUM(P24:P26)</f>
        <v>0</v>
      </c>
      <c r="Q27" s="255">
        <f>SUM(Q24:Q26)</f>
        <v>0</v>
      </c>
      <c r="R27" s="255">
        <f>SUM(R24:R26)</f>
        <v>0</v>
      </c>
      <c r="S27" s="255">
        <f>SUM(S24:S26)</f>
        <v>0</v>
      </c>
      <c r="T27" s="255">
        <f t="shared" ref="T27:AA27" si="7">SUM(T24:T26)</f>
        <v>0</v>
      </c>
      <c r="U27" s="255">
        <f t="shared" si="7"/>
        <v>0</v>
      </c>
      <c r="V27" s="255">
        <f t="shared" si="7"/>
        <v>0</v>
      </c>
      <c r="W27" s="255">
        <f t="shared" si="7"/>
        <v>0</v>
      </c>
      <c r="X27" s="255">
        <f t="shared" si="7"/>
        <v>0</v>
      </c>
      <c r="Y27" s="255">
        <f t="shared" si="7"/>
        <v>0</v>
      </c>
      <c r="Z27" s="255">
        <f t="shared" si="7"/>
        <v>0</v>
      </c>
      <c r="AA27" s="255">
        <f t="shared" si="7"/>
        <v>0</v>
      </c>
    </row>
    <row r="28" spans="1:27" s="256" customFormat="1" ht="27">
      <c r="A28" s="251"/>
      <c r="B28" s="259" t="s">
        <v>274</v>
      </c>
      <c r="C28" s="255" t="s">
        <v>1</v>
      </c>
      <c r="D28" s="255" t="s">
        <v>1</v>
      </c>
      <c r="E28" s="255" t="s">
        <v>1</v>
      </c>
      <c r="F28" s="255" t="s">
        <v>1</v>
      </c>
      <c r="G28" s="255">
        <f>G22+G27</f>
        <v>0</v>
      </c>
      <c r="H28" s="255">
        <f t="shared" ref="H28:N28" si="8">H22+H27</f>
        <v>0</v>
      </c>
      <c r="I28" s="255">
        <f t="shared" si="8"/>
        <v>0</v>
      </c>
      <c r="J28" s="255">
        <f t="shared" si="8"/>
        <v>0</v>
      </c>
      <c r="K28" s="255" t="s">
        <v>1</v>
      </c>
      <c r="L28" s="255">
        <f t="shared" si="8"/>
        <v>0</v>
      </c>
      <c r="M28" s="255">
        <f t="shared" si="8"/>
        <v>0</v>
      </c>
      <c r="N28" s="255">
        <f t="shared" si="8"/>
        <v>0</v>
      </c>
      <c r="O28" s="255">
        <f>O22+O27</f>
        <v>0</v>
      </c>
      <c r="P28" s="255">
        <f>P22+P27</f>
        <v>0</v>
      </c>
      <c r="Q28" s="255">
        <f>Q22+Q27</f>
        <v>0</v>
      </c>
      <c r="R28" s="255">
        <f>R22+R27</f>
        <v>0</v>
      </c>
      <c r="S28" s="255">
        <f>S22+S27</f>
        <v>0</v>
      </c>
      <c r="T28" s="255">
        <f t="shared" ref="T28:AA28" si="9">T22+T27</f>
        <v>0</v>
      </c>
      <c r="U28" s="255">
        <f t="shared" si="9"/>
        <v>0</v>
      </c>
      <c r="V28" s="255">
        <f t="shared" si="9"/>
        <v>0</v>
      </c>
      <c r="W28" s="255">
        <f t="shared" si="9"/>
        <v>0</v>
      </c>
      <c r="X28" s="255">
        <f t="shared" si="9"/>
        <v>0</v>
      </c>
      <c r="Y28" s="255">
        <f t="shared" si="9"/>
        <v>0</v>
      </c>
      <c r="Z28" s="255">
        <f t="shared" si="9"/>
        <v>0</v>
      </c>
      <c r="AA28" s="255">
        <f t="shared" si="9"/>
        <v>0</v>
      </c>
    </row>
    <row r="29" spans="1:27">
      <c r="A29" s="234"/>
      <c r="B29" s="254"/>
      <c r="C29" s="253"/>
      <c r="D29" s="253"/>
      <c r="E29" s="253"/>
      <c r="F29" s="253"/>
      <c r="G29" s="254"/>
      <c r="H29" s="253"/>
      <c r="I29" s="253"/>
      <c r="J29" s="253"/>
      <c r="K29" s="253"/>
      <c r="L29" s="254"/>
      <c r="M29" s="253"/>
      <c r="N29" s="253"/>
      <c r="O29" s="254"/>
      <c r="P29" s="253"/>
      <c r="Q29" s="254"/>
      <c r="R29" s="109"/>
      <c r="S29" s="109"/>
      <c r="T29" s="109"/>
      <c r="U29" s="109"/>
      <c r="V29" s="109"/>
      <c r="W29" s="109"/>
      <c r="X29" s="109"/>
      <c r="Y29" s="109"/>
      <c r="Z29" s="109"/>
      <c r="AA29" s="109"/>
    </row>
    <row r="30" spans="1:27">
      <c r="A30" s="234"/>
      <c r="B30" s="104"/>
      <c r="C30" s="253"/>
      <c r="D30" s="253"/>
      <c r="E30" s="253"/>
      <c r="F30" s="253"/>
      <c r="G30" s="104"/>
      <c r="H30" s="253"/>
      <c r="I30" s="253"/>
      <c r="J30" s="253"/>
      <c r="K30" s="253"/>
      <c r="L30" s="104"/>
      <c r="M30" s="253"/>
      <c r="N30" s="253"/>
      <c r="O30" s="104"/>
      <c r="P30" s="253"/>
      <c r="Q30" s="104"/>
      <c r="R30" s="109"/>
      <c r="S30" s="109"/>
      <c r="T30" s="109"/>
      <c r="U30" s="109"/>
      <c r="V30" s="109"/>
      <c r="W30" s="109"/>
      <c r="X30" s="109"/>
      <c r="Y30" s="109"/>
      <c r="Z30" s="109"/>
      <c r="AA30" s="109"/>
    </row>
    <row r="31" spans="1:27" ht="54">
      <c r="A31" s="251" t="s">
        <v>4</v>
      </c>
      <c r="B31" s="252" t="s">
        <v>451</v>
      </c>
      <c r="C31" s="253"/>
      <c r="D31" s="253"/>
      <c r="E31" s="253"/>
      <c r="F31" s="253"/>
      <c r="G31" s="252"/>
      <c r="H31" s="253"/>
      <c r="I31" s="253"/>
      <c r="J31" s="253"/>
      <c r="K31" s="253"/>
      <c r="L31" s="252"/>
      <c r="M31" s="253"/>
      <c r="N31" s="253"/>
      <c r="O31" s="252"/>
      <c r="P31" s="253"/>
      <c r="Q31" s="252"/>
      <c r="R31" s="109"/>
      <c r="S31" s="109"/>
      <c r="T31" s="109"/>
      <c r="U31" s="109"/>
      <c r="V31" s="109"/>
      <c r="W31" s="109"/>
      <c r="X31" s="109"/>
      <c r="Y31" s="109"/>
      <c r="Z31" s="109"/>
      <c r="AA31" s="109"/>
    </row>
    <row r="32" spans="1:27">
      <c r="A32" s="234"/>
      <c r="B32" s="205" t="s">
        <v>123</v>
      </c>
      <c r="C32" s="253"/>
      <c r="D32" s="253"/>
      <c r="E32" s="253"/>
      <c r="F32" s="253"/>
      <c r="G32" s="205"/>
      <c r="H32" s="253"/>
      <c r="I32" s="253"/>
      <c r="J32" s="253"/>
      <c r="K32" s="253"/>
      <c r="L32" s="205"/>
      <c r="M32" s="253"/>
      <c r="N32" s="253"/>
      <c r="O32" s="205"/>
      <c r="P32" s="253"/>
      <c r="Q32" s="205"/>
      <c r="R32" s="109"/>
      <c r="S32" s="109"/>
      <c r="T32" s="109"/>
      <c r="U32" s="109"/>
      <c r="V32" s="109"/>
      <c r="W32" s="109"/>
      <c r="X32" s="109"/>
      <c r="Y32" s="109"/>
      <c r="Z32" s="109"/>
      <c r="AA32" s="109"/>
    </row>
    <row r="33" spans="1:27">
      <c r="A33" s="234">
        <v>1</v>
      </c>
      <c r="B33" s="104"/>
      <c r="C33" s="253"/>
      <c r="D33" s="253" t="s">
        <v>1</v>
      </c>
      <c r="E33" s="253" t="s">
        <v>1</v>
      </c>
      <c r="F33" s="253"/>
      <c r="G33" s="104"/>
      <c r="H33" s="234"/>
      <c r="I33" s="234"/>
      <c r="J33" s="253">
        <f>H33+I33</f>
        <v>0</v>
      </c>
      <c r="K33" s="253"/>
      <c r="L33" s="104"/>
      <c r="M33" s="234"/>
      <c r="N33" s="234"/>
      <c r="O33" s="253">
        <f>M33+N33</f>
        <v>0</v>
      </c>
      <c r="P33" s="253">
        <f t="shared" ref="P33:R35" si="10">G33-L33</f>
        <v>0</v>
      </c>
      <c r="Q33" s="253">
        <f t="shared" si="10"/>
        <v>0</v>
      </c>
      <c r="R33" s="253">
        <f t="shared" si="10"/>
        <v>0</v>
      </c>
      <c r="S33" s="253">
        <f>Q33+R33</f>
        <v>0</v>
      </c>
      <c r="T33" s="104"/>
      <c r="U33" s="234"/>
      <c r="V33" s="234"/>
      <c r="W33" s="253">
        <f>U33+V33</f>
        <v>0</v>
      </c>
      <c r="X33" s="104"/>
      <c r="Y33" s="234"/>
      <c r="Z33" s="234"/>
      <c r="AA33" s="253">
        <f>Y33+Z33</f>
        <v>0</v>
      </c>
    </row>
    <row r="34" spans="1:27">
      <c r="A34" s="234">
        <v>2</v>
      </c>
      <c r="B34" s="104"/>
      <c r="C34" s="253"/>
      <c r="D34" s="253" t="s">
        <v>1</v>
      </c>
      <c r="E34" s="253" t="s">
        <v>1</v>
      </c>
      <c r="F34" s="253"/>
      <c r="G34" s="104"/>
      <c r="H34" s="234"/>
      <c r="I34" s="234"/>
      <c r="J34" s="253">
        <f>H34+I34</f>
        <v>0</v>
      </c>
      <c r="K34" s="253"/>
      <c r="L34" s="104"/>
      <c r="M34" s="234"/>
      <c r="N34" s="234"/>
      <c r="O34" s="253">
        <f>M34+N34</f>
        <v>0</v>
      </c>
      <c r="P34" s="253">
        <f t="shared" si="10"/>
        <v>0</v>
      </c>
      <c r="Q34" s="253">
        <f t="shared" si="10"/>
        <v>0</v>
      </c>
      <c r="R34" s="253">
        <f t="shared" si="10"/>
        <v>0</v>
      </c>
      <c r="S34" s="253">
        <f>Q34+R34</f>
        <v>0</v>
      </c>
      <c r="T34" s="104"/>
      <c r="U34" s="234"/>
      <c r="V34" s="234"/>
      <c r="W34" s="253">
        <f>U34+V34</f>
        <v>0</v>
      </c>
      <c r="X34" s="104"/>
      <c r="Y34" s="234"/>
      <c r="Z34" s="234"/>
      <c r="AA34" s="253">
        <f>Y34+Z34</f>
        <v>0</v>
      </c>
    </row>
    <row r="35" spans="1:27">
      <c r="A35" s="234">
        <v>3</v>
      </c>
      <c r="B35" s="104"/>
      <c r="C35" s="253"/>
      <c r="D35" s="253" t="s">
        <v>1</v>
      </c>
      <c r="E35" s="253" t="s">
        <v>1</v>
      </c>
      <c r="F35" s="253"/>
      <c r="G35" s="104"/>
      <c r="H35" s="234"/>
      <c r="I35" s="234"/>
      <c r="J35" s="253">
        <f>H35+I35</f>
        <v>0</v>
      </c>
      <c r="K35" s="253"/>
      <c r="L35" s="104"/>
      <c r="M35" s="234"/>
      <c r="N35" s="234"/>
      <c r="O35" s="253">
        <f>M35+N35</f>
        <v>0</v>
      </c>
      <c r="P35" s="253">
        <f t="shared" si="10"/>
        <v>0</v>
      </c>
      <c r="Q35" s="253">
        <f t="shared" si="10"/>
        <v>0</v>
      </c>
      <c r="R35" s="253">
        <f t="shared" si="10"/>
        <v>0</v>
      </c>
      <c r="S35" s="253">
        <f>Q35+R35</f>
        <v>0</v>
      </c>
      <c r="T35" s="104"/>
      <c r="U35" s="234"/>
      <c r="V35" s="234"/>
      <c r="W35" s="253">
        <f>U35+V35</f>
        <v>0</v>
      </c>
      <c r="X35" s="104"/>
      <c r="Y35" s="234"/>
      <c r="Z35" s="234"/>
      <c r="AA35" s="253">
        <f>Y35+Z35</f>
        <v>0</v>
      </c>
    </row>
    <row r="36" spans="1:27" s="256" customFormat="1" ht="14.25">
      <c r="A36" s="251"/>
      <c r="B36" s="254" t="s">
        <v>110</v>
      </c>
      <c r="C36" s="255" t="s">
        <v>1</v>
      </c>
      <c r="D36" s="255" t="s">
        <v>1</v>
      </c>
      <c r="E36" s="255" t="s">
        <v>1</v>
      </c>
      <c r="F36" s="255" t="s">
        <v>1</v>
      </c>
      <c r="G36" s="255">
        <f>SUM(G33:G35)</f>
        <v>0</v>
      </c>
      <c r="H36" s="255">
        <f t="shared" ref="H36:N36" si="11">SUM(H33:H35)</f>
        <v>0</v>
      </c>
      <c r="I36" s="255">
        <f t="shared" si="11"/>
        <v>0</v>
      </c>
      <c r="J36" s="255">
        <f t="shared" si="11"/>
        <v>0</v>
      </c>
      <c r="K36" s="255" t="s">
        <v>1</v>
      </c>
      <c r="L36" s="255">
        <f t="shared" si="11"/>
        <v>0</v>
      </c>
      <c r="M36" s="255">
        <f t="shared" si="11"/>
        <v>0</v>
      </c>
      <c r="N36" s="255">
        <f t="shared" si="11"/>
        <v>0</v>
      </c>
      <c r="O36" s="255">
        <f>SUM(O33:O35)</f>
        <v>0</v>
      </c>
      <c r="P36" s="255">
        <f>SUM(P33:P35)</f>
        <v>0</v>
      </c>
      <c r="Q36" s="255">
        <f>SUM(Q33:Q35)</f>
        <v>0</v>
      </c>
      <c r="R36" s="255">
        <f>SUM(R33:R35)</f>
        <v>0</v>
      </c>
      <c r="S36" s="255">
        <f>SUM(S33:S35)</f>
        <v>0</v>
      </c>
      <c r="T36" s="255">
        <f t="shared" ref="T36:AA36" si="12">SUM(T33:T35)</f>
        <v>0</v>
      </c>
      <c r="U36" s="255">
        <f t="shared" si="12"/>
        <v>0</v>
      </c>
      <c r="V36" s="255">
        <f t="shared" si="12"/>
        <v>0</v>
      </c>
      <c r="W36" s="255">
        <f t="shared" si="12"/>
        <v>0</v>
      </c>
      <c r="X36" s="255">
        <f t="shared" si="12"/>
        <v>0</v>
      </c>
      <c r="Y36" s="255">
        <f t="shared" si="12"/>
        <v>0</v>
      </c>
      <c r="Z36" s="255">
        <f t="shared" si="12"/>
        <v>0</v>
      </c>
      <c r="AA36" s="255">
        <f t="shared" si="12"/>
        <v>0</v>
      </c>
    </row>
    <row r="37" spans="1:27">
      <c r="A37" s="234"/>
      <c r="B37" s="104"/>
      <c r="C37" s="253"/>
      <c r="D37" s="253"/>
      <c r="E37" s="253"/>
      <c r="F37" s="253"/>
      <c r="G37" s="104"/>
      <c r="H37" s="104"/>
      <c r="I37" s="104"/>
      <c r="J37" s="104"/>
      <c r="K37" s="104"/>
      <c r="L37" s="104"/>
      <c r="M37" s="104"/>
      <c r="N37" s="104"/>
      <c r="O37" s="104"/>
      <c r="P37" s="104"/>
      <c r="Q37" s="104"/>
      <c r="R37" s="104"/>
      <c r="S37" s="104"/>
      <c r="T37" s="104"/>
      <c r="U37" s="104"/>
      <c r="V37" s="104"/>
      <c r="W37" s="104"/>
      <c r="X37" s="104"/>
      <c r="Y37" s="104"/>
      <c r="Z37" s="104"/>
      <c r="AA37" s="104"/>
    </row>
    <row r="38" spans="1:27" s="256" customFormat="1" ht="27">
      <c r="A38" s="251"/>
      <c r="B38" s="252" t="s">
        <v>275</v>
      </c>
      <c r="C38" s="255" t="s">
        <v>1</v>
      </c>
      <c r="D38" s="255" t="s">
        <v>1</v>
      </c>
      <c r="E38" s="255" t="s">
        <v>1</v>
      </c>
      <c r="F38" s="255" t="s">
        <v>1</v>
      </c>
      <c r="G38" s="255">
        <f>G13+G28+G36</f>
        <v>0</v>
      </c>
      <c r="H38" s="255">
        <f>H13+H28+H36</f>
        <v>0</v>
      </c>
      <c r="I38" s="255">
        <f>I13+I28+I36</f>
        <v>0</v>
      </c>
      <c r="J38" s="255">
        <f>J13+J28+J36</f>
        <v>0</v>
      </c>
      <c r="K38" s="255" t="s">
        <v>1</v>
      </c>
      <c r="L38" s="255">
        <f t="shared" ref="L38:AA38" si="13">L13+L28+L36</f>
        <v>0</v>
      </c>
      <c r="M38" s="255">
        <f t="shared" si="13"/>
        <v>0</v>
      </c>
      <c r="N38" s="255">
        <f t="shared" si="13"/>
        <v>0</v>
      </c>
      <c r="O38" s="255">
        <f t="shared" si="13"/>
        <v>0</v>
      </c>
      <c r="P38" s="255">
        <f t="shared" si="13"/>
        <v>0</v>
      </c>
      <c r="Q38" s="255">
        <f t="shared" si="13"/>
        <v>0</v>
      </c>
      <c r="R38" s="255">
        <f t="shared" si="13"/>
        <v>0</v>
      </c>
      <c r="S38" s="255">
        <f t="shared" si="13"/>
        <v>0</v>
      </c>
      <c r="T38" s="255">
        <f t="shared" si="13"/>
        <v>0</v>
      </c>
      <c r="U38" s="255">
        <f t="shared" si="13"/>
        <v>0</v>
      </c>
      <c r="V38" s="255">
        <f t="shared" si="13"/>
        <v>0</v>
      </c>
      <c r="W38" s="255">
        <f t="shared" si="13"/>
        <v>0</v>
      </c>
      <c r="X38" s="255">
        <f t="shared" si="13"/>
        <v>0</v>
      </c>
      <c r="Y38" s="255">
        <f t="shared" si="13"/>
        <v>0</v>
      </c>
      <c r="Z38" s="255">
        <f t="shared" si="13"/>
        <v>0</v>
      </c>
      <c r="AA38" s="255">
        <f t="shared" si="13"/>
        <v>0</v>
      </c>
    </row>
    <row r="39" spans="1:27" s="16" customFormat="1" ht="12.75">
      <c r="A39" s="43"/>
      <c r="B39" s="260"/>
      <c r="C39" s="261"/>
      <c r="D39" s="43"/>
      <c r="E39" s="43"/>
      <c r="F39" s="43"/>
      <c r="G39" s="260"/>
      <c r="H39" s="43"/>
      <c r="I39" s="43"/>
      <c r="J39" s="43"/>
      <c r="K39" s="43"/>
      <c r="L39" s="260"/>
      <c r="M39" s="43" t="s">
        <v>0</v>
      </c>
      <c r="N39" s="43"/>
      <c r="O39" s="260"/>
      <c r="P39" s="43" t="s">
        <v>0</v>
      </c>
      <c r="Q39" s="260"/>
    </row>
    <row r="40" spans="1:27" s="33" customFormat="1">
      <c r="A40" s="32"/>
    </row>
    <row r="41" spans="1:27">
      <c r="B41" s="5" t="s">
        <v>238</v>
      </c>
    </row>
    <row r="42" spans="1:27" ht="27.75" customHeight="1">
      <c r="B42" s="190" t="s">
        <v>450</v>
      </c>
      <c r="C42" s="190"/>
      <c r="D42" s="331"/>
      <c r="E42" s="331"/>
      <c r="F42" s="331"/>
      <c r="G42" s="331"/>
    </row>
    <row r="43" spans="1:27" ht="44.25" customHeight="1">
      <c r="B43" s="942" t="s">
        <v>449</v>
      </c>
      <c r="C43" s="943"/>
      <c r="D43" s="943"/>
      <c r="E43" s="943"/>
      <c r="F43" s="943"/>
      <c r="G43" s="943"/>
      <c r="H43" s="943"/>
      <c r="I43" s="943"/>
    </row>
    <row r="44" spans="1:27" ht="23.25" customHeight="1">
      <c r="B44" s="608" t="s">
        <v>466</v>
      </c>
      <c r="C44" s="331"/>
      <c r="D44" s="331"/>
      <c r="E44" s="331"/>
      <c r="F44" s="331"/>
      <c r="G44" s="331"/>
    </row>
    <row r="45" spans="1:27" s="33" customFormat="1" ht="14.25">
      <c r="A45" s="338"/>
    </row>
    <row r="46" spans="1:27" s="33" customFormat="1">
      <c r="A46" s="32"/>
    </row>
  </sheetData>
  <mergeCells count="6">
    <mergeCell ref="X5:AA5"/>
    <mergeCell ref="H2:I2"/>
    <mergeCell ref="L5:O5"/>
    <mergeCell ref="P5:S5"/>
    <mergeCell ref="B43:I43"/>
    <mergeCell ref="T5:W5"/>
  </mergeCells>
  <phoneticPr fontId="2" type="noConversion"/>
  <pageMargins left="0.75" right="0.75" top="1" bottom="1" header="0.5" footer="0.5"/>
  <headerFooter alignWithMargins="0"/>
</worksheet>
</file>

<file path=xl/worksheets/sheet28.xml><?xml version="1.0" encoding="utf-8"?>
<worksheet xmlns="http://schemas.openxmlformats.org/spreadsheetml/2006/main" xmlns:r="http://schemas.openxmlformats.org/officeDocument/2006/relationships">
  <dimension ref="A1:AR42"/>
  <sheetViews>
    <sheetView topLeftCell="Y1" workbookViewId="0">
      <selection activeCell="AL7" sqref="AL7"/>
    </sheetView>
  </sheetViews>
  <sheetFormatPr defaultRowHeight="13.5"/>
  <cols>
    <col min="1" max="1" width="3.5703125" style="33" customWidth="1"/>
    <col min="2" max="2" width="21.28515625" style="33" customWidth="1"/>
    <col min="3" max="3" width="10.5703125" style="33" bestFit="1" customWidth="1"/>
    <col min="4" max="5" width="9.140625" style="33" bestFit="1" customWidth="1"/>
    <col min="6" max="6" width="12.5703125" style="33" customWidth="1"/>
    <col min="7" max="7" width="12.5703125" style="21" customWidth="1"/>
    <col min="8" max="8" width="8.5703125" style="33" bestFit="1" customWidth="1"/>
    <col min="9" max="9" width="12.5703125" style="33" customWidth="1"/>
    <col min="10" max="11" width="12.5703125" style="382" customWidth="1"/>
    <col min="12" max="12" width="16.140625" style="33" customWidth="1"/>
    <col min="13" max="13" width="15.42578125" style="33" customWidth="1"/>
    <col min="14" max="14" width="12.5703125" style="33" customWidth="1"/>
    <col min="15" max="15" width="13.28515625" style="33" bestFit="1" customWidth="1"/>
    <col min="16" max="16" width="10.5703125" style="33" bestFit="1" customWidth="1"/>
    <col min="17" max="17" width="13.28515625" style="33" bestFit="1" customWidth="1"/>
    <col min="18" max="18" width="11.28515625" style="33" bestFit="1" customWidth="1"/>
    <col min="19" max="19" width="8.5703125" style="33" bestFit="1" customWidth="1"/>
    <col min="20" max="20" width="11" style="33" bestFit="1" customWidth="1"/>
    <col min="21" max="21" width="12.140625" style="382" customWidth="1"/>
    <col min="22" max="22" width="10.85546875" style="382" customWidth="1"/>
    <col min="23" max="23" width="10.5703125" style="33" customWidth="1"/>
    <col min="24" max="24" width="11.5703125" style="33" customWidth="1"/>
    <col min="25" max="25" width="9.7109375" style="33" bestFit="1" customWidth="1"/>
    <col min="26" max="26" width="10.140625" style="33" bestFit="1" customWidth="1"/>
    <col min="27" max="28" width="11" style="33" bestFit="1" customWidth="1"/>
    <col min="29" max="29" width="12.7109375" style="33" bestFit="1" customWidth="1"/>
    <col min="30" max="31" width="12.85546875" style="33" customWidth="1"/>
    <col min="32" max="32" width="10.140625" style="33" bestFit="1" customWidth="1"/>
    <col min="33" max="34" width="11" style="341" bestFit="1" customWidth="1"/>
    <col min="35" max="35" width="13.7109375" style="341" bestFit="1" customWidth="1"/>
    <col min="36" max="36" width="15.140625" style="341" customWidth="1"/>
    <col min="37" max="37" width="13.42578125" style="341" bestFit="1" customWidth="1"/>
    <col min="38" max="38" width="13.7109375" style="341" bestFit="1" customWidth="1"/>
    <col min="39" max="39" width="12.42578125" style="341" customWidth="1"/>
    <col min="40" max="43" width="15.140625" style="341" customWidth="1"/>
    <col min="44" max="44" width="13" style="341" customWidth="1"/>
    <col min="45" max="16384" width="9.140625" style="341"/>
  </cols>
  <sheetData>
    <row r="1" spans="1:44" s="33" customFormat="1" ht="16.5">
      <c r="A1" s="32"/>
      <c r="B1" s="243" t="s">
        <v>225</v>
      </c>
      <c r="C1" s="243"/>
      <c r="D1" s="243"/>
      <c r="E1" s="243"/>
      <c r="F1" s="243"/>
      <c r="G1" s="243"/>
      <c r="H1" s="243"/>
      <c r="I1" s="243"/>
      <c r="J1" s="415"/>
      <c r="K1" s="415"/>
      <c r="L1" s="137" t="s">
        <v>276</v>
      </c>
      <c r="M1" s="137"/>
      <c r="N1" s="137"/>
      <c r="T1" s="3"/>
      <c r="U1" s="384"/>
      <c r="V1" s="384"/>
      <c r="X1" s="138"/>
      <c r="Y1" s="138"/>
      <c r="Z1" s="138"/>
      <c r="AA1" s="32"/>
      <c r="AB1" s="137"/>
      <c r="AF1" s="138"/>
    </row>
    <row r="2" spans="1:44" s="33" customFormat="1" ht="22.7" customHeight="1" thickBot="1">
      <c r="A2" s="32"/>
      <c r="B2" s="24"/>
      <c r="C2" s="24"/>
      <c r="D2" s="24"/>
      <c r="E2" s="24"/>
      <c r="F2" s="24"/>
      <c r="G2" s="24"/>
      <c r="H2" s="24"/>
      <c r="I2" s="24"/>
      <c r="K2" s="152"/>
      <c r="L2" s="448" t="s">
        <v>27</v>
      </c>
      <c r="M2" s="152"/>
      <c r="N2" s="152"/>
      <c r="O2" s="152"/>
      <c r="P2" s="6"/>
      <c r="Q2" s="6"/>
      <c r="R2" s="6"/>
      <c r="S2" s="9"/>
      <c r="T2" s="187"/>
      <c r="U2" s="419"/>
      <c r="V2" s="409"/>
      <c r="W2" s="244"/>
      <c r="X2" s="245"/>
      <c r="Y2" s="245"/>
      <c r="Z2" s="245"/>
      <c r="AA2" s="152"/>
      <c r="AB2" s="152"/>
      <c r="AC2" s="152"/>
      <c r="AD2" s="152"/>
      <c r="AE2" s="152"/>
      <c r="AF2" s="152"/>
    </row>
    <row r="3" spans="1:44" s="189" customFormat="1" ht="27">
      <c r="A3" s="32"/>
      <c r="B3" s="449" t="s">
        <v>28</v>
      </c>
      <c r="C3" s="188"/>
      <c r="D3" s="188"/>
      <c r="E3" s="188"/>
      <c r="F3" s="188"/>
      <c r="G3" s="188"/>
      <c r="H3" s="188"/>
      <c r="I3" s="188"/>
      <c r="J3" s="382"/>
      <c r="K3" s="382"/>
      <c r="O3" s="36"/>
      <c r="P3" s="188"/>
      <c r="Q3" s="188"/>
      <c r="R3" s="188"/>
      <c r="S3" s="33"/>
      <c r="T3" s="33"/>
      <c r="U3" s="382"/>
      <c r="V3" s="393"/>
      <c r="W3" s="36"/>
      <c r="AA3" s="33"/>
      <c r="AC3" s="36"/>
      <c r="AD3" s="36"/>
      <c r="AE3" s="36"/>
    </row>
    <row r="4" spans="1:44" s="189" customFormat="1" ht="22.7" customHeight="1">
      <c r="A4" s="32"/>
      <c r="B4" s="188"/>
      <c r="C4" s="188"/>
      <c r="D4" s="188"/>
      <c r="E4" s="188"/>
      <c r="F4" s="188"/>
      <c r="G4" s="188"/>
      <c r="H4" s="188"/>
      <c r="I4" s="188"/>
      <c r="J4" s="382"/>
      <c r="K4" s="382"/>
      <c r="L4" s="43" t="s">
        <v>223</v>
      </c>
      <c r="M4" s="43"/>
      <c r="N4" s="43"/>
      <c r="O4" s="36"/>
      <c r="P4" s="188"/>
      <c r="Q4" s="188"/>
      <c r="R4" s="188"/>
      <c r="S4" s="33"/>
      <c r="T4" s="33"/>
      <c r="U4" s="382"/>
      <c r="V4" s="393"/>
      <c r="W4" s="36"/>
      <c r="AA4" s="33"/>
      <c r="AB4" s="43"/>
      <c r="AC4" s="36"/>
      <c r="AD4" s="36"/>
      <c r="AE4" s="36"/>
    </row>
    <row r="5" spans="1:44" ht="12.75" customHeight="1">
      <c r="A5" s="266"/>
      <c r="B5" s="267"/>
      <c r="C5" s="970" t="s">
        <v>528</v>
      </c>
      <c r="D5" s="971"/>
      <c r="E5" s="971"/>
      <c r="F5" s="971"/>
      <c r="G5" s="971"/>
      <c r="H5" s="971"/>
      <c r="I5" s="971"/>
      <c r="J5" s="971"/>
      <c r="K5" s="971"/>
      <c r="L5" s="971"/>
      <c r="M5" s="971"/>
      <c r="N5" s="971"/>
      <c r="O5" s="972"/>
      <c r="P5" s="973" t="s">
        <v>441</v>
      </c>
      <c r="Q5" s="974"/>
      <c r="R5" s="974"/>
      <c r="S5" s="974"/>
      <c r="T5" s="974"/>
      <c r="U5" s="974"/>
      <c r="V5" s="974"/>
      <c r="W5" s="974"/>
      <c r="X5" s="974"/>
      <c r="Y5" s="974"/>
      <c r="Z5" s="975"/>
      <c r="AA5" s="976" t="s">
        <v>224</v>
      </c>
      <c r="AB5" s="976"/>
      <c r="AC5" s="976"/>
      <c r="AD5" s="976"/>
      <c r="AE5" s="976"/>
      <c r="AF5" s="976"/>
      <c r="AG5" s="974" t="s">
        <v>566</v>
      </c>
      <c r="AH5" s="974"/>
      <c r="AI5" s="974"/>
      <c r="AJ5" s="974"/>
      <c r="AK5" s="974"/>
      <c r="AL5" s="974"/>
      <c r="AM5" s="973" t="s">
        <v>565</v>
      </c>
      <c r="AN5" s="974"/>
      <c r="AO5" s="974"/>
      <c r="AP5" s="974"/>
      <c r="AQ5" s="630"/>
      <c r="AR5" s="641"/>
    </row>
    <row r="6" spans="1:44" ht="165.75">
      <c r="A6" s="127" t="s">
        <v>111</v>
      </c>
      <c r="B6" s="65" t="s">
        <v>267</v>
      </c>
      <c r="C6" s="65" t="s">
        <v>218</v>
      </c>
      <c r="D6" s="65" t="s">
        <v>227</v>
      </c>
      <c r="E6" s="65" t="s">
        <v>308</v>
      </c>
      <c r="F6" s="65" t="s">
        <v>312</v>
      </c>
      <c r="G6" s="65" t="s">
        <v>459</v>
      </c>
      <c r="H6" s="65" t="s">
        <v>299</v>
      </c>
      <c r="I6" s="500" t="s">
        <v>454</v>
      </c>
      <c r="J6" s="501" t="s">
        <v>458</v>
      </c>
      <c r="K6" s="501" t="s">
        <v>368</v>
      </c>
      <c r="L6" s="299" t="s">
        <v>314</v>
      </c>
      <c r="M6" s="299" t="s">
        <v>327</v>
      </c>
      <c r="N6" s="299" t="s">
        <v>230</v>
      </c>
      <c r="O6" s="299" t="s">
        <v>328</v>
      </c>
      <c r="P6" s="65" t="s">
        <v>218</v>
      </c>
      <c r="Q6" s="65" t="s">
        <v>312</v>
      </c>
      <c r="R6" s="65" t="s">
        <v>457</v>
      </c>
      <c r="S6" s="65" t="s">
        <v>299</v>
      </c>
      <c r="T6" s="500" t="s">
        <v>460</v>
      </c>
      <c r="U6" s="501" t="s">
        <v>458</v>
      </c>
      <c r="V6" s="501" t="s">
        <v>368</v>
      </c>
      <c r="W6" s="299" t="s">
        <v>314</v>
      </c>
      <c r="X6" s="299" t="s">
        <v>327</v>
      </c>
      <c r="Y6" s="299" t="s">
        <v>230</v>
      </c>
      <c r="Z6" s="299" t="s">
        <v>268</v>
      </c>
      <c r="AA6" s="299" t="s">
        <v>218</v>
      </c>
      <c r="AB6" s="502" t="s">
        <v>311</v>
      </c>
      <c r="AC6" s="503" t="s">
        <v>314</v>
      </c>
      <c r="AD6" s="299" t="s">
        <v>327</v>
      </c>
      <c r="AE6" s="299" t="s">
        <v>230</v>
      </c>
      <c r="AF6" s="299" t="s">
        <v>268</v>
      </c>
      <c r="AG6" s="299" t="s">
        <v>218</v>
      </c>
      <c r="AH6" s="502" t="s">
        <v>249</v>
      </c>
      <c r="AI6" s="503" t="s">
        <v>314</v>
      </c>
      <c r="AJ6" s="299" t="s">
        <v>327</v>
      </c>
      <c r="AK6" s="299" t="s">
        <v>230</v>
      </c>
      <c r="AL6" s="299" t="s">
        <v>328</v>
      </c>
      <c r="AM6" s="299" t="s">
        <v>218</v>
      </c>
      <c r="AN6" s="502" t="s">
        <v>249</v>
      </c>
      <c r="AO6" s="503" t="s">
        <v>314</v>
      </c>
      <c r="AP6" s="299" t="s">
        <v>327</v>
      </c>
      <c r="AQ6" s="299" t="s">
        <v>230</v>
      </c>
      <c r="AR6" s="299" t="s">
        <v>268</v>
      </c>
    </row>
    <row r="7" spans="1:44">
      <c r="A7" s="250">
        <v>1</v>
      </c>
      <c r="B7" s="250">
        <v>2</v>
      </c>
      <c r="C7" s="250">
        <v>3</v>
      </c>
      <c r="D7" s="250">
        <v>4</v>
      </c>
      <c r="E7" s="250">
        <v>5</v>
      </c>
      <c r="F7" s="250">
        <v>6</v>
      </c>
      <c r="G7" s="250">
        <v>7</v>
      </c>
      <c r="H7" s="250">
        <v>8</v>
      </c>
      <c r="I7" s="250">
        <v>9</v>
      </c>
      <c r="J7" s="386">
        <v>10</v>
      </c>
      <c r="K7" s="386">
        <v>11</v>
      </c>
      <c r="L7" s="250">
        <v>12</v>
      </c>
      <c r="M7" s="250">
        <v>13</v>
      </c>
      <c r="N7" s="250">
        <v>14</v>
      </c>
      <c r="O7" s="250">
        <v>15</v>
      </c>
      <c r="P7" s="250">
        <v>16</v>
      </c>
      <c r="Q7" s="250">
        <v>17</v>
      </c>
      <c r="R7" s="250">
        <v>18</v>
      </c>
      <c r="S7" s="250">
        <v>19</v>
      </c>
      <c r="T7" s="250">
        <v>20</v>
      </c>
      <c r="U7" s="386">
        <v>21</v>
      </c>
      <c r="V7" s="386">
        <v>22</v>
      </c>
      <c r="W7" s="250">
        <v>23</v>
      </c>
      <c r="X7" s="250">
        <v>24</v>
      </c>
      <c r="Y7" s="250">
        <v>25</v>
      </c>
      <c r="Z7" s="250">
        <v>26</v>
      </c>
      <c r="AA7" s="250">
        <v>27</v>
      </c>
      <c r="AB7" s="250">
        <v>28</v>
      </c>
      <c r="AC7" s="250">
        <v>29</v>
      </c>
      <c r="AD7" s="250">
        <v>30</v>
      </c>
      <c r="AE7" s="250">
        <v>31</v>
      </c>
      <c r="AF7" s="250">
        <v>32</v>
      </c>
      <c r="AG7" s="250">
        <v>33</v>
      </c>
      <c r="AH7" s="250">
        <v>34</v>
      </c>
      <c r="AI7" s="250">
        <v>35</v>
      </c>
      <c r="AJ7" s="250">
        <v>36</v>
      </c>
      <c r="AK7" s="250">
        <v>37</v>
      </c>
      <c r="AL7" s="250">
        <v>38</v>
      </c>
      <c r="AM7" s="250">
        <v>39</v>
      </c>
      <c r="AN7" s="250">
        <v>40</v>
      </c>
      <c r="AO7" s="250">
        <v>41</v>
      </c>
      <c r="AP7" s="250">
        <v>42</v>
      </c>
      <c r="AQ7" s="250">
        <v>43</v>
      </c>
      <c r="AR7" s="250">
        <v>44</v>
      </c>
    </row>
    <row r="8" spans="1:44" ht="28.5">
      <c r="A8" s="104"/>
      <c r="B8" s="30" t="s">
        <v>324</v>
      </c>
      <c r="C8" s="30"/>
      <c r="D8" s="30"/>
      <c r="E8" s="30"/>
      <c r="F8" s="30"/>
      <c r="G8" s="18"/>
      <c r="H8" s="30"/>
      <c r="I8" s="30"/>
      <c r="J8" s="416"/>
      <c r="K8" s="416"/>
      <c r="L8" s="30"/>
      <c r="M8" s="30"/>
      <c r="N8" s="30"/>
      <c r="O8" s="30"/>
      <c r="P8" s="284"/>
      <c r="Q8" s="284"/>
      <c r="R8" s="284"/>
      <c r="S8" s="284"/>
      <c r="T8" s="285"/>
      <c r="U8" s="413"/>
      <c r="V8" s="413"/>
      <c r="W8" s="251"/>
      <c r="X8" s="251"/>
      <c r="Y8" s="251"/>
      <c r="Z8" s="251"/>
      <c r="AA8" s="285"/>
      <c r="AB8" s="285"/>
      <c r="AC8" s="285"/>
      <c r="AD8" s="285"/>
      <c r="AE8" s="285"/>
      <c r="AF8" s="251"/>
      <c r="AG8" s="285"/>
      <c r="AH8" s="285"/>
      <c r="AI8" s="285"/>
      <c r="AJ8" s="285"/>
      <c r="AK8" s="285"/>
      <c r="AL8" s="251"/>
      <c r="AM8" s="285"/>
      <c r="AN8" s="285"/>
      <c r="AO8" s="285"/>
      <c r="AP8" s="285"/>
      <c r="AQ8" s="285"/>
      <c r="AR8" s="251"/>
    </row>
    <row r="9" spans="1:44" ht="14.25">
      <c r="A9" s="104"/>
      <c r="B9" s="205" t="s">
        <v>123</v>
      </c>
      <c r="C9" s="205"/>
      <c r="D9" s="205"/>
      <c r="E9" s="205"/>
      <c r="F9" s="205"/>
      <c r="G9" s="344"/>
      <c r="H9" s="205"/>
      <c r="I9" s="205"/>
      <c r="J9" s="396"/>
      <c r="K9" s="396"/>
      <c r="L9" s="205"/>
      <c r="M9" s="205"/>
      <c r="N9" s="205"/>
      <c r="O9" s="205"/>
      <c r="P9" s="284"/>
      <c r="Q9" s="284"/>
      <c r="R9" s="284"/>
      <c r="S9" s="284"/>
      <c r="T9" s="251"/>
      <c r="U9" s="395"/>
      <c r="V9" s="395"/>
      <c r="W9" s="251"/>
      <c r="X9" s="251"/>
      <c r="Y9" s="251"/>
      <c r="Z9" s="251"/>
      <c r="AA9" s="251"/>
      <c r="AB9" s="251"/>
      <c r="AC9" s="284"/>
      <c r="AD9" s="284"/>
      <c r="AE9" s="284"/>
      <c r="AF9" s="251"/>
      <c r="AG9" s="251"/>
      <c r="AH9" s="251"/>
      <c r="AI9" s="284"/>
      <c r="AJ9" s="284"/>
      <c r="AK9" s="284"/>
      <c r="AL9" s="251"/>
      <c r="AM9" s="251"/>
      <c r="AN9" s="251"/>
      <c r="AO9" s="284"/>
      <c r="AP9" s="284"/>
      <c r="AQ9" s="284"/>
      <c r="AR9" s="251"/>
    </row>
    <row r="10" spans="1:44">
      <c r="A10" s="127"/>
      <c r="B10" s="252" t="s">
        <v>448</v>
      </c>
      <c r="C10" s="339"/>
      <c r="D10" s="339"/>
      <c r="E10" s="339"/>
      <c r="F10" s="339"/>
      <c r="G10" s="345"/>
      <c r="H10" s="339"/>
      <c r="I10" s="339"/>
      <c r="J10" s="417"/>
      <c r="K10" s="417"/>
      <c r="L10" s="339"/>
      <c r="M10" s="339"/>
      <c r="N10" s="339"/>
      <c r="O10" s="339"/>
      <c r="P10" s="250"/>
      <c r="Q10" s="250"/>
      <c r="R10" s="250"/>
      <c r="S10" s="250"/>
      <c r="T10" s="250"/>
      <c r="U10" s="386"/>
      <c r="V10" s="386"/>
      <c r="W10" s="250"/>
      <c r="X10" s="250"/>
      <c r="Y10" s="250"/>
      <c r="Z10" s="250"/>
      <c r="AA10" s="127"/>
      <c r="AB10" s="250"/>
      <c r="AC10" s="250"/>
      <c r="AD10" s="250"/>
      <c r="AE10" s="250"/>
      <c r="AF10" s="250"/>
      <c r="AG10" s="127"/>
      <c r="AH10" s="250"/>
      <c r="AI10" s="250"/>
      <c r="AJ10" s="250"/>
      <c r="AK10" s="250"/>
      <c r="AL10" s="250"/>
      <c r="AM10" s="127"/>
      <c r="AN10" s="250"/>
      <c r="AO10" s="250"/>
      <c r="AP10" s="250"/>
      <c r="AQ10" s="250"/>
      <c r="AR10" s="250"/>
    </row>
    <row r="11" spans="1:44" ht="14.25">
      <c r="A11" s="104"/>
      <c r="B11" s="205" t="s">
        <v>195</v>
      </c>
      <c r="C11" s="205"/>
      <c r="D11" s="205"/>
      <c r="E11" s="205"/>
      <c r="F11" s="205"/>
      <c r="G11" s="344"/>
      <c r="H11" s="205"/>
      <c r="I11" s="205"/>
      <c r="J11" s="396"/>
      <c r="K11" s="396"/>
      <c r="L11" s="205"/>
      <c r="M11" s="205"/>
      <c r="N11" s="205"/>
      <c r="O11" s="205"/>
      <c r="P11" s="104"/>
      <c r="Q11" s="104"/>
      <c r="R11" s="104"/>
      <c r="S11" s="104"/>
      <c r="T11" s="104"/>
      <c r="U11" s="387"/>
      <c r="V11" s="387"/>
      <c r="W11" s="104"/>
      <c r="X11" s="284"/>
      <c r="Y11" s="284"/>
      <c r="Z11" s="284"/>
      <c r="AA11" s="251"/>
      <c r="AB11" s="284"/>
      <c r="AC11" s="284"/>
      <c r="AD11" s="284"/>
      <c r="AE11" s="284"/>
      <c r="AF11" s="251"/>
      <c r="AG11" s="251"/>
      <c r="AH11" s="284"/>
      <c r="AI11" s="284"/>
      <c r="AJ11" s="284"/>
      <c r="AK11" s="284"/>
      <c r="AL11" s="251"/>
      <c r="AM11" s="251"/>
      <c r="AN11" s="284"/>
      <c r="AO11" s="284"/>
      <c r="AP11" s="284"/>
      <c r="AQ11" s="284"/>
      <c r="AR11" s="251"/>
    </row>
    <row r="12" spans="1:44" ht="14.25">
      <c r="A12" s="127">
        <v>1</v>
      </c>
      <c r="B12" s="250"/>
      <c r="C12" s="250"/>
      <c r="D12" s="250"/>
      <c r="E12" s="250"/>
      <c r="F12" s="250"/>
      <c r="G12" s="346"/>
      <c r="H12" s="250"/>
      <c r="I12" s="250"/>
      <c r="J12" s="386"/>
      <c r="K12" s="386"/>
      <c r="L12" s="250"/>
      <c r="M12" s="250"/>
      <c r="N12" s="250"/>
      <c r="O12" s="286">
        <f>I12+L12+M12+N12</f>
        <v>0</v>
      </c>
      <c r="P12" s="31"/>
      <c r="Q12" s="31"/>
      <c r="R12" s="31"/>
      <c r="S12" s="31"/>
      <c r="T12" s="31"/>
      <c r="U12" s="388"/>
      <c r="V12" s="388"/>
      <c r="W12" s="281"/>
      <c r="X12" s="286"/>
      <c r="Y12" s="286"/>
      <c r="Z12" s="286">
        <f>T12+W12+X12+Y12</f>
        <v>0</v>
      </c>
      <c r="AA12" s="286">
        <f>C12-P12</f>
        <v>0</v>
      </c>
      <c r="AB12" s="286">
        <f>I12-T12</f>
        <v>0</v>
      </c>
      <c r="AC12" s="286">
        <f t="shared" ref="AC12:AE14" si="0">L12-W12</f>
        <v>0</v>
      </c>
      <c r="AD12" s="286">
        <f t="shared" si="0"/>
        <v>0</v>
      </c>
      <c r="AE12" s="286">
        <f t="shared" si="0"/>
        <v>0</v>
      </c>
      <c r="AF12" s="286">
        <f>AB12+AC12+AD12+AE12</f>
        <v>0</v>
      </c>
      <c r="AG12" s="255"/>
      <c r="AH12" s="284"/>
      <c r="AI12" s="284"/>
      <c r="AJ12" s="284"/>
      <c r="AK12" s="284"/>
      <c r="AL12" s="286">
        <f>AH12+AI12+AJ12+AK12</f>
        <v>0</v>
      </c>
      <c r="AM12" s="255"/>
      <c r="AN12" s="284"/>
      <c r="AO12" s="284"/>
      <c r="AP12" s="284"/>
      <c r="AQ12" s="284"/>
      <c r="AR12" s="286">
        <f>AN12+AO12+AP12+AQ12</f>
        <v>0</v>
      </c>
    </row>
    <row r="13" spans="1:44" ht="14.25">
      <c r="A13" s="127">
        <v>2</v>
      </c>
      <c r="B13" s="250"/>
      <c r="C13" s="250"/>
      <c r="D13" s="250"/>
      <c r="E13" s="250"/>
      <c r="F13" s="250"/>
      <c r="G13" s="346"/>
      <c r="H13" s="250"/>
      <c r="I13" s="250"/>
      <c r="J13" s="386"/>
      <c r="K13" s="386"/>
      <c r="L13" s="250"/>
      <c r="M13" s="250"/>
      <c r="N13" s="250"/>
      <c r="O13" s="286">
        <f>I13+L13+M13+N13</f>
        <v>0</v>
      </c>
      <c r="P13" s="31"/>
      <c r="Q13" s="31"/>
      <c r="R13" s="31"/>
      <c r="S13" s="31"/>
      <c r="T13" s="31"/>
      <c r="U13" s="388"/>
      <c r="V13" s="388"/>
      <c r="W13" s="281"/>
      <c r="X13" s="286"/>
      <c r="Y13" s="286"/>
      <c r="Z13" s="286">
        <f>T13+W13+X13+Y13</f>
        <v>0</v>
      </c>
      <c r="AA13" s="286">
        <f>C13-P13</f>
        <v>0</v>
      </c>
      <c r="AB13" s="286">
        <f>I13-T13</f>
        <v>0</v>
      </c>
      <c r="AC13" s="286">
        <f t="shared" si="0"/>
        <v>0</v>
      </c>
      <c r="AD13" s="286">
        <f t="shared" si="0"/>
        <v>0</v>
      </c>
      <c r="AE13" s="286">
        <f t="shared" si="0"/>
        <v>0</v>
      </c>
      <c r="AF13" s="286">
        <f>AB13+AC13+AD13+AE13</f>
        <v>0</v>
      </c>
      <c r="AG13" s="255"/>
      <c r="AH13" s="284"/>
      <c r="AI13" s="284"/>
      <c r="AJ13" s="284"/>
      <c r="AK13" s="284"/>
      <c r="AL13" s="286">
        <f>AH13+AI13+AJ13+AK13</f>
        <v>0</v>
      </c>
      <c r="AM13" s="255"/>
      <c r="AN13" s="284"/>
      <c r="AO13" s="284"/>
      <c r="AP13" s="284"/>
      <c r="AQ13" s="284"/>
      <c r="AR13" s="286">
        <f>AN13+AO13+AP13+AQ13</f>
        <v>0</v>
      </c>
    </row>
    <row r="14" spans="1:44" ht="14.25">
      <c r="A14" s="127">
        <v>3</v>
      </c>
      <c r="B14" s="250"/>
      <c r="C14" s="250"/>
      <c r="D14" s="250"/>
      <c r="E14" s="250"/>
      <c r="F14" s="250"/>
      <c r="G14" s="346"/>
      <c r="H14" s="250"/>
      <c r="I14" s="250"/>
      <c r="J14" s="386"/>
      <c r="K14" s="386"/>
      <c r="L14" s="250"/>
      <c r="M14" s="250"/>
      <c r="N14" s="250"/>
      <c r="O14" s="286">
        <f>I14+L14+M14+N14</f>
        <v>0</v>
      </c>
      <c r="P14" s="104"/>
      <c r="Q14" s="104"/>
      <c r="R14" s="104"/>
      <c r="S14" s="104"/>
      <c r="T14" s="104"/>
      <c r="U14" s="387"/>
      <c r="V14" s="387"/>
      <c r="W14" s="281"/>
      <c r="X14" s="286"/>
      <c r="Y14" s="286"/>
      <c r="Z14" s="286">
        <f>T14+W14+X14+Y14</f>
        <v>0</v>
      </c>
      <c r="AA14" s="286">
        <f>C14-P14</f>
        <v>0</v>
      </c>
      <c r="AB14" s="286">
        <f>I14-T14</f>
        <v>0</v>
      </c>
      <c r="AC14" s="286">
        <f t="shared" si="0"/>
        <v>0</v>
      </c>
      <c r="AD14" s="286">
        <f t="shared" si="0"/>
        <v>0</v>
      </c>
      <c r="AE14" s="286">
        <f t="shared" si="0"/>
        <v>0</v>
      </c>
      <c r="AF14" s="286">
        <f>AB14+AC14+AD14+AE14</f>
        <v>0</v>
      </c>
      <c r="AG14" s="255"/>
      <c r="AH14" s="284"/>
      <c r="AI14" s="284"/>
      <c r="AJ14" s="284"/>
      <c r="AK14" s="284"/>
      <c r="AL14" s="286">
        <f>AH14+AI14+AJ14+AK14</f>
        <v>0</v>
      </c>
      <c r="AM14" s="255"/>
      <c r="AN14" s="284"/>
      <c r="AO14" s="284"/>
      <c r="AP14" s="284"/>
      <c r="AQ14" s="284"/>
      <c r="AR14" s="286">
        <f>AN14+AO14+AP14+AQ14</f>
        <v>0</v>
      </c>
    </row>
    <row r="15" spans="1:44" s="342" customFormat="1">
      <c r="A15" s="284"/>
      <c r="B15" s="258" t="s">
        <v>278</v>
      </c>
      <c r="C15" s="286">
        <f>SUM(C12:C14)</f>
        <v>0</v>
      </c>
      <c r="D15" s="286" t="s">
        <v>1</v>
      </c>
      <c r="E15" s="286" t="s">
        <v>1</v>
      </c>
      <c r="F15" s="286" t="s">
        <v>1</v>
      </c>
      <c r="G15" s="286" t="s">
        <v>1</v>
      </c>
      <c r="H15" s="286" t="s">
        <v>1</v>
      </c>
      <c r="I15" s="286">
        <f t="shared" ref="I15:P15" si="1">SUM(I12:I14)</f>
        <v>0</v>
      </c>
      <c r="J15" s="389">
        <f t="shared" si="1"/>
        <v>0</v>
      </c>
      <c r="K15" s="389">
        <f t="shared" si="1"/>
        <v>0</v>
      </c>
      <c r="L15" s="286">
        <f t="shared" si="1"/>
        <v>0</v>
      </c>
      <c r="M15" s="286">
        <f t="shared" si="1"/>
        <v>0</v>
      </c>
      <c r="N15" s="286">
        <f t="shared" si="1"/>
        <v>0</v>
      </c>
      <c r="O15" s="286">
        <f t="shared" si="1"/>
        <v>0</v>
      </c>
      <c r="P15" s="286">
        <f t="shared" si="1"/>
        <v>0</v>
      </c>
      <c r="Q15" s="286" t="s">
        <v>1</v>
      </c>
      <c r="R15" s="286" t="s">
        <v>1</v>
      </c>
      <c r="S15" s="286" t="s">
        <v>1</v>
      </c>
      <c r="T15" s="286">
        <f t="shared" ref="T15:AR15" si="2">SUM(T12:T14)</f>
        <v>0</v>
      </c>
      <c r="U15" s="389">
        <f t="shared" si="2"/>
        <v>0</v>
      </c>
      <c r="V15" s="389">
        <f t="shared" si="2"/>
        <v>0</v>
      </c>
      <c r="W15" s="286">
        <f t="shared" si="2"/>
        <v>0</v>
      </c>
      <c r="X15" s="286">
        <f t="shared" si="2"/>
        <v>0</v>
      </c>
      <c r="Y15" s="286">
        <f t="shared" si="2"/>
        <v>0</v>
      </c>
      <c r="Z15" s="286">
        <f t="shared" si="2"/>
        <v>0</v>
      </c>
      <c r="AA15" s="286">
        <f t="shared" si="2"/>
        <v>0</v>
      </c>
      <c r="AB15" s="286">
        <f t="shared" si="2"/>
        <v>0</v>
      </c>
      <c r="AC15" s="286">
        <f t="shared" si="2"/>
        <v>0</v>
      </c>
      <c r="AD15" s="286">
        <f t="shared" si="2"/>
        <v>0</v>
      </c>
      <c r="AE15" s="286">
        <f t="shared" si="2"/>
        <v>0</v>
      </c>
      <c r="AF15" s="286">
        <f t="shared" si="2"/>
        <v>0</v>
      </c>
      <c r="AG15" s="286">
        <f t="shared" si="2"/>
        <v>0</v>
      </c>
      <c r="AH15" s="286">
        <f t="shared" si="2"/>
        <v>0</v>
      </c>
      <c r="AI15" s="286">
        <f t="shared" si="2"/>
        <v>0</v>
      </c>
      <c r="AJ15" s="286">
        <f t="shared" si="2"/>
        <v>0</v>
      </c>
      <c r="AK15" s="286">
        <f t="shared" si="2"/>
        <v>0</v>
      </c>
      <c r="AL15" s="286">
        <f t="shared" si="2"/>
        <v>0</v>
      </c>
      <c r="AM15" s="286">
        <f t="shared" si="2"/>
        <v>0</v>
      </c>
      <c r="AN15" s="286">
        <f t="shared" si="2"/>
        <v>0</v>
      </c>
      <c r="AO15" s="286">
        <f t="shared" si="2"/>
        <v>0</v>
      </c>
      <c r="AP15" s="286">
        <f t="shared" si="2"/>
        <v>0</v>
      </c>
      <c r="AQ15" s="286">
        <f t="shared" si="2"/>
        <v>0</v>
      </c>
      <c r="AR15" s="286">
        <f t="shared" si="2"/>
        <v>0</v>
      </c>
    </row>
    <row r="16" spans="1:44" ht="14.25">
      <c r="A16" s="104"/>
      <c r="B16" s="205"/>
      <c r="C16" s="205"/>
      <c r="D16" s="205"/>
      <c r="E16" s="205"/>
      <c r="F16" s="205"/>
      <c r="G16" s="344"/>
      <c r="H16" s="205"/>
      <c r="I16" s="205"/>
      <c r="J16" s="396"/>
      <c r="K16" s="396"/>
      <c r="L16" s="205"/>
      <c r="M16" s="205"/>
      <c r="N16" s="205"/>
      <c r="O16" s="205"/>
      <c r="P16" s="284"/>
      <c r="Q16" s="284"/>
      <c r="R16" s="284"/>
      <c r="S16" s="284"/>
      <c r="T16" s="251"/>
      <c r="U16" s="395"/>
      <c r="V16" s="395"/>
      <c r="W16" s="251"/>
      <c r="X16" s="251"/>
      <c r="Y16" s="251"/>
      <c r="Z16" s="251"/>
      <c r="AA16" s="251"/>
      <c r="AB16" s="251"/>
      <c r="AC16" s="284"/>
      <c r="AD16" s="284"/>
      <c r="AE16" s="284"/>
      <c r="AF16" s="251"/>
      <c r="AG16" s="251"/>
      <c r="AH16" s="251"/>
      <c r="AI16" s="284"/>
      <c r="AJ16" s="284"/>
      <c r="AK16" s="284"/>
      <c r="AL16" s="251"/>
      <c r="AM16" s="251"/>
      <c r="AN16" s="251"/>
      <c r="AO16" s="284"/>
      <c r="AP16" s="284"/>
      <c r="AQ16" s="284"/>
      <c r="AR16" s="251"/>
    </row>
    <row r="17" spans="1:44" ht="14.25">
      <c r="A17" s="104"/>
      <c r="B17" s="205"/>
      <c r="C17" s="205"/>
      <c r="D17" s="205"/>
      <c r="E17" s="205"/>
      <c r="F17" s="205"/>
      <c r="G17" s="344"/>
      <c r="H17" s="205"/>
      <c r="I17" s="205"/>
      <c r="J17" s="396"/>
      <c r="K17" s="396"/>
      <c r="L17" s="205"/>
      <c r="M17" s="205"/>
      <c r="N17" s="205"/>
      <c r="O17" s="205"/>
      <c r="P17" s="284"/>
      <c r="Q17" s="284"/>
      <c r="R17" s="284"/>
      <c r="S17" s="284"/>
      <c r="T17" s="251"/>
      <c r="U17" s="395"/>
      <c r="V17" s="395"/>
      <c r="W17" s="251"/>
      <c r="X17" s="251"/>
      <c r="Y17" s="251"/>
      <c r="Z17" s="251"/>
      <c r="AA17" s="251"/>
      <c r="AB17" s="251"/>
      <c r="AC17" s="284"/>
      <c r="AD17" s="284"/>
      <c r="AE17" s="284"/>
      <c r="AF17" s="251"/>
      <c r="AG17" s="251"/>
      <c r="AH17" s="251"/>
      <c r="AI17" s="284"/>
      <c r="AJ17" s="284"/>
      <c r="AK17" s="284"/>
      <c r="AL17" s="251"/>
      <c r="AM17" s="251"/>
      <c r="AN17" s="251"/>
      <c r="AO17" s="284"/>
      <c r="AP17" s="284"/>
      <c r="AQ17" s="284"/>
      <c r="AR17" s="251"/>
    </row>
    <row r="18" spans="1:44" s="33" customFormat="1" ht="14.25">
      <c r="A18" s="234"/>
      <c r="B18" s="205" t="s">
        <v>233</v>
      </c>
      <c r="C18" s="205"/>
      <c r="D18" s="205"/>
      <c r="E18" s="205"/>
      <c r="F18" s="205"/>
      <c r="G18" s="344"/>
      <c r="H18" s="205"/>
      <c r="I18" s="205"/>
      <c r="J18" s="396"/>
      <c r="K18" s="396"/>
      <c r="L18" s="205"/>
      <c r="M18" s="205"/>
      <c r="N18" s="205"/>
      <c r="O18" s="205"/>
      <c r="P18" s="253"/>
      <c r="Q18" s="253"/>
      <c r="R18" s="253"/>
      <c r="S18" s="253"/>
      <c r="T18" s="205"/>
      <c r="U18" s="396"/>
      <c r="V18" s="396"/>
      <c r="W18" s="205"/>
      <c r="X18" s="255"/>
      <c r="Y18" s="255"/>
      <c r="Z18" s="255"/>
      <c r="AA18" s="205"/>
      <c r="AB18" s="205"/>
      <c r="AC18" s="205"/>
      <c r="AD18" s="205"/>
      <c r="AE18" s="205"/>
      <c r="AF18" s="255"/>
      <c r="AG18" s="205"/>
      <c r="AH18" s="205"/>
      <c r="AI18" s="205"/>
      <c r="AJ18" s="205"/>
      <c r="AK18" s="205"/>
      <c r="AL18" s="255"/>
      <c r="AM18" s="205"/>
      <c r="AN18" s="205"/>
      <c r="AO18" s="205"/>
      <c r="AP18" s="205"/>
      <c r="AQ18" s="205"/>
      <c r="AR18" s="255"/>
    </row>
    <row r="19" spans="1:44" s="33" customFormat="1" ht="14.25">
      <c r="A19" s="234"/>
      <c r="B19" s="205" t="s">
        <v>234</v>
      </c>
      <c r="C19" s="205"/>
      <c r="D19" s="205"/>
      <c r="E19" s="205"/>
      <c r="F19" s="205"/>
      <c r="G19" s="344"/>
      <c r="H19" s="205"/>
      <c r="I19" s="205"/>
      <c r="J19" s="396"/>
      <c r="K19" s="396"/>
      <c r="L19" s="205"/>
      <c r="M19" s="205"/>
      <c r="N19" s="205"/>
      <c r="O19" s="205"/>
      <c r="P19" s="253"/>
      <c r="Q19" s="253"/>
      <c r="R19" s="253"/>
      <c r="S19" s="253"/>
      <c r="T19" s="205"/>
      <c r="U19" s="396"/>
      <c r="V19" s="396"/>
      <c r="W19" s="205"/>
      <c r="X19" s="255"/>
      <c r="Y19" s="255"/>
      <c r="Z19" s="255"/>
      <c r="AA19" s="205"/>
      <c r="AB19" s="205"/>
      <c r="AC19" s="205"/>
      <c r="AD19" s="205"/>
      <c r="AE19" s="205"/>
      <c r="AF19" s="255"/>
      <c r="AG19" s="205"/>
      <c r="AH19" s="205"/>
      <c r="AI19" s="205"/>
      <c r="AJ19" s="205"/>
      <c r="AK19" s="205"/>
      <c r="AL19" s="255"/>
      <c r="AM19" s="205"/>
      <c r="AN19" s="205"/>
      <c r="AO19" s="205"/>
      <c r="AP19" s="205"/>
      <c r="AQ19" s="205"/>
      <c r="AR19" s="255"/>
    </row>
    <row r="20" spans="1:44" ht="14.25">
      <c r="A20" s="104">
        <v>1</v>
      </c>
      <c r="B20" s="104"/>
      <c r="C20" s="250"/>
      <c r="D20" s="250"/>
      <c r="E20" s="250"/>
      <c r="F20" s="250"/>
      <c r="G20" s="346"/>
      <c r="H20" s="250"/>
      <c r="I20" s="250"/>
      <c r="J20" s="386"/>
      <c r="K20" s="386"/>
      <c r="L20" s="250"/>
      <c r="M20" s="250"/>
      <c r="N20" s="250"/>
      <c r="O20" s="286">
        <f>I20+L20+M20+N20</f>
        <v>0</v>
      </c>
      <c r="P20" s="31"/>
      <c r="Q20" s="31"/>
      <c r="R20" s="31"/>
      <c r="S20" s="31"/>
      <c r="T20" s="31"/>
      <c r="U20" s="388"/>
      <c r="V20" s="388"/>
      <c r="W20" s="281"/>
      <c r="X20" s="286"/>
      <c r="Y20" s="286"/>
      <c r="Z20" s="286">
        <f>T20+W20+X20+Y20</f>
        <v>0</v>
      </c>
      <c r="AA20" s="286">
        <f>C20-P20</f>
        <v>0</v>
      </c>
      <c r="AB20" s="286">
        <f>I20-T20</f>
        <v>0</v>
      </c>
      <c r="AC20" s="286">
        <f t="shared" ref="AC20:AE22" si="3">L20-W20</f>
        <v>0</v>
      </c>
      <c r="AD20" s="286">
        <f t="shared" si="3"/>
        <v>0</v>
      </c>
      <c r="AE20" s="286">
        <f t="shared" si="3"/>
        <v>0</v>
      </c>
      <c r="AF20" s="286">
        <f>AB20+AC20+AD20+AE20</f>
        <v>0</v>
      </c>
      <c r="AG20" s="255"/>
      <c r="AH20" s="284"/>
      <c r="AI20" s="284"/>
      <c r="AJ20" s="284"/>
      <c r="AK20" s="284"/>
      <c r="AL20" s="286">
        <f>AH20+AI20+AJ20+AK20</f>
        <v>0</v>
      </c>
      <c r="AM20" s="255"/>
      <c r="AN20" s="284"/>
      <c r="AO20" s="284"/>
      <c r="AP20" s="284"/>
      <c r="AQ20" s="284"/>
      <c r="AR20" s="286">
        <f>AN20+AO20+AP20+AQ20</f>
        <v>0</v>
      </c>
    </row>
    <row r="21" spans="1:44" ht="14.25">
      <c r="A21" s="104">
        <v>2</v>
      </c>
      <c r="B21" s="104"/>
      <c r="C21" s="250"/>
      <c r="D21" s="250"/>
      <c r="E21" s="250"/>
      <c r="F21" s="250"/>
      <c r="G21" s="346"/>
      <c r="H21" s="250"/>
      <c r="I21" s="250"/>
      <c r="J21" s="386"/>
      <c r="K21" s="386"/>
      <c r="L21" s="250"/>
      <c r="M21" s="250"/>
      <c r="N21" s="250"/>
      <c r="O21" s="286">
        <f>I21+L21+M21+N21</f>
        <v>0</v>
      </c>
      <c r="P21" s="31"/>
      <c r="Q21" s="31"/>
      <c r="R21" s="31"/>
      <c r="S21" s="31"/>
      <c r="T21" s="31"/>
      <c r="U21" s="388"/>
      <c r="V21" s="388"/>
      <c r="W21" s="281"/>
      <c r="X21" s="286"/>
      <c r="Y21" s="286"/>
      <c r="Z21" s="286">
        <f>T21+W21+X21+Y21</f>
        <v>0</v>
      </c>
      <c r="AA21" s="286">
        <f>C21-P21</f>
        <v>0</v>
      </c>
      <c r="AB21" s="286">
        <f>I21-T21</f>
        <v>0</v>
      </c>
      <c r="AC21" s="286">
        <f t="shared" si="3"/>
        <v>0</v>
      </c>
      <c r="AD21" s="286">
        <f t="shared" si="3"/>
        <v>0</v>
      </c>
      <c r="AE21" s="286">
        <f t="shared" si="3"/>
        <v>0</v>
      </c>
      <c r="AF21" s="286">
        <f>AB21+AC21+AD21+AE21</f>
        <v>0</v>
      </c>
      <c r="AG21" s="255"/>
      <c r="AH21" s="284"/>
      <c r="AI21" s="284"/>
      <c r="AJ21" s="284"/>
      <c r="AK21" s="284"/>
      <c r="AL21" s="286">
        <f>AH21+AI21+AJ21+AK21</f>
        <v>0</v>
      </c>
      <c r="AM21" s="255"/>
      <c r="AN21" s="284"/>
      <c r="AO21" s="284"/>
      <c r="AP21" s="284"/>
      <c r="AQ21" s="284"/>
      <c r="AR21" s="286">
        <f>AN21+AO21+AP21+AQ21</f>
        <v>0</v>
      </c>
    </row>
    <row r="22" spans="1:44" ht="14.25">
      <c r="A22" s="104">
        <v>3</v>
      </c>
      <c r="B22" s="104"/>
      <c r="C22" s="250"/>
      <c r="D22" s="250"/>
      <c r="E22" s="250"/>
      <c r="F22" s="250"/>
      <c r="G22" s="346"/>
      <c r="H22" s="250"/>
      <c r="I22" s="250"/>
      <c r="J22" s="386"/>
      <c r="K22" s="386"/>
      <c r="L22" s="250"/>
      <c r="M22" s="250"/>
      <c r="N22" s="250"/>
      <c r="O22" s="286">
        <f>I22+L22+M22+N22</f>
        <v>0</v>
      </c>
      <c r="P22" s="104"/>
      <c r="Q22" s="104"/>
      <c r="R22" s="104"/>
      <c r="S22" s="104"/>
      <c r="T22" s="104"/>
      <c r="U22" s="387"/>
      <c r="V22" s="387"/>
      <c r="W22" s="281"/>
      <c r="X22" s="286"/>
      <c r="Y22" s="286"/>
      <c r="Z22" s="286">
        <f>T22+W22+X22+Y22</f>
        <v>0</v>
      </c>
      <c r="AA22" s="286">
        <f>C22-P22</f>
        <v>0</v>
      </c>
      <c r="AB22" s="286">
        <f>I22-T22</f>
        <v>0</v>
      </c>
      <c r="AC22" s="286">
        <f t="shared" si="3"/>
        <v>0</v>
      </c>
      <c r="AD22" s="286">
        <f t="shared" si="3"/>
        <v>0</v>
      </c>
      <c r="AE22" s="286">
        <f t="shared" si="3"/>
        <v>0</v>
      </c>
      <c r="AF22" s="286">
        <f>AB22+AC22+AD22+AE22</f>
        <v>0</v>
      </c>
      <c r="AG22" s="255"/>
      <c r="AH22" s="284"/>
      <c r="AI22" s="284"/>
      <c r="AJ22" s="284"/>
      <c r="AK22" s="284"/>
      <c r="AL22" s="286">
        <f>AH22+AI22+AJ22+AK22</f>
        <v>0</v>
      </c>
      <c r="AM22" s="255"/>
      <c r="AN22" s="284"/>
      <c r="AO22" s="284"/>
      <c r="AP22" s="284"/>
      <c r="AQ22" s="284"/>
      <c r="AR22" s="286">
        <f>AN22+AO22+AP22+AQ22</f>
        <v>0</v>
      </c>
    </row>
    <row r="23" spans="1:44" s="342" customFormat="1">
      <c r="A23" s="284"/>
      <c r="B23" s="258" t="s">
        <v>278</v>
      </c>
      <c r="C23" s="286">
        <f>SUM(C20:C22)</f>
        <v>0</v>
      </c>
      <c r="D23" s="286" t="s">
        <v>1</v>
      </c>
      <c r="E23" s="286" t="s">
        <v>1</v>
      </c>
      <c r="F23" s="286" t="s">
        <v>1</v>
      </c>
      <c r="G23" s="286" t="s">
        <v>1</v>
      </c>
      <c r="H23" s="286" t="s">
        <v>1</v>
      </c>
      <c r="I23" s="286">
        <f t="shared" ref="I23:P23" si="4">SUM(I20:I22)</f>
        <v>0</v>
      </c>
      <c r="J23" s="389">
        <f t="shared" si="4"/>
        <v>0</v>
      </c>
      <c r="K23" s="389">
        <f t="shared" si="4"/>
        <v>0</v>
      </c>
      <c r="L23" s="286">
        <f t="shared" si="4"/>
        <v>0</v>
      </c>
      <c r="M23" s="286">
        <f t="shared" si="4"/>
        <v>0</v>
      </c>
      <c r="N23" s="286">
        <f t="shared" si="4"/>
        <v>0</v>
      </c>
      <c r="O23" s="286">
        <f t="shared" si="4"/>
        <v>0</v>
      </c>
      <c r="P23" s="286">
        <f t="shared" si="4"/>
        <v>0</v>
      </c>
      <c r="Q23" s="286" t="s">
        <v>1</v>
      </c>
      <c r="R23" s="286" t="s">
        <v>1</v>
      </c>
      <c r="S23" s="286" t="s">
        <v>1</v>
      </c>
      <c r="T23" s="286">
        <f t="shared" ref="T23:AR23" si="5">SUM(T20:T22)</f>
        <v>0</v>
      </c>
      <c r="U23" s="389">
        <f t="shared" si="5"/>
        <v>0</v>
      </c>
      <c r="V23" s="389">
        <f t="shared" si="5"/>
        <v>0</v>
      </c>
      <c r="W23" s="286">
        <f t="shared" si="5"/>
        <v>0</v>
      </c>
      <c r="X23" s="286">
        <f t="shared" si="5"/>
        <v>0</v>
      </c>
      <c r="Y23" s="286">
        <f t="shared" si="5"/>
        <v>0</v>
      </c>
      <c r="Z23" s="286">
        <f t="shared" si="5"/>
        <v>0</v>
      </c>
      <c r="AA23" s="286">
        <f t="shared" si="5"/>
        <v>0</v>
      </c>
      <c r="AB23" s="286">
        <f t="shared" si="5"/>
        <v>0</v>
      </c>
      <c r="AC23" s="286">
        <f t="shared" si="5"/>
        <v>0</v>
      </c>
      <c r="AD23" s="286">
        <f t="shared" si="5"/>
        <v>0</v>
      </c>
      <c r="AE23" s="286">
        <f t="shared" si="5"/>
        <v>0</v>
      </c>
      <c r="AF23" s="286">
        <f t="shared" si="5"/>
        <v>0</v>
      </c>
      <c r="AG23" s="286">
        <f t="shared" si="5"/>
        <v>0</v>
      </c>
      <c r="AH23" s="286">
        <f t="shared" si="5"/>
        <v>0</v>
      </c>
      <c r="AI23" s="286">
        <f t="shared" si="5"/>
        <v>0</v>
      </c>
      <c r="AJ23" s="286">
        <f t="shared" si="5"/>
        <v>0</v>
      </c>
      <c r="AK23" s="286">
        <f t="shared" si="5"/>
        <v>0</v>
      </c>
      <c r="AL23" s="286">
        <f t="shared" si="5"/>
        <v>0</v>
      </c>
      <c r="AM23" s="286">
        <f t="shared" si="5"/>
        <v>0</v>
      </c>
      <c r="AN23" s="286">
        <f t="shared" si="5"/>
        <v>0</v>
      </c>
      <c r="AO23" s="286">
        <f t="shared" si="5"/>
        <v>0</v>
      </c>
      <c r="AP23" s="286">
        <f t="shared" si="5"/>
        <v>0</v>
      </c>
      <c r="AQ23" s="286">
        <f t="shared" si="5"/>
        <v>0</v>
      </c>
      <c r="AR23" s="286">
        <f t="shared" si="5"/>
        <v>0</v>
      </c>
    </row>
    <row r="24" spans="1:44" s="342" customFormat="1">
      <c r="A24" s="284"/>
      <c r="B24" s="258"/>
      <c r="C24" s="258"/>
      <c r="D24" s="258"/>
      <c r="E24" s="258"/>
      <c r="F24" s="258"/>
      <c r="G24" s="347"/>
      <c r="H24" s="258"/>
      <c r="I24" s="258"/>
      <c r="J24" s="418"/>
      <c r="K24" s="418"/>
      <c r="L24" s="258"/>
      <c r="M24" s="258"/>
      <c r="N24" s="258"/>
      <c r="O24" s="258"/>
      <c r="P24" s="286"/>
      <c r="Q24" s="286"/>
      <c r="R24" s="286"/>
      <c r="S24" s="286"/>
      <c r="T24" s="286"/>
      <c r="U24" s="389"/>
      <c r="V24" s="389"/>
      <c r="W24" s="286"/>
      <c r="X24" s="286"/>
      <c r="Y24" s="286"/>
      <c r="Z24" s="286"/>
      <c r="AA24" s="286"/>
      <c r="AB24" s="286"/>
      <c r="AC24" s="286"/>
      <c r="AD24" s="286"/>
      <c r="AE24" s="286"/>
      <c r="AF24" s="286"/>
      <c r="AG24" s="286"/>
      <c r="AH24" s="286"/>
      <c r="AI24" s="286"/>
      <c r="AJ24" s="286"/>
      <c r="AK24" s="286"/>
      <c r="AL24" s="286"/>
      <c r="AM24" s="286"/>
      <c r="AN24" s="286"/>
      <c r="AO24" s="286"/>
      <c r="AP24" s="286"/>
      <c r="AQ24" s="286"/>
      <c r="AR24" s="286"/>
    </row>
    <row r="25" spans="1:44" s="342" customFormat="1">
      <c r="A25" s="284"/>
      <c r="B25" s="258"/>
      <c r="C25" s="258"/>
      <c r="D25" s="258"/>
      <c r="E25" s="258"/>
      <c r="F25" s="258"/>
      <c r="G25" s="347"/>
      <c r="H25" s="258"/>
      <c r="I25" s="258"/>
      <c r="J25" s="418"/>
      <c r="K25" s="418"/>
      <c r="L25" s="258"/>
      <c r="M25" s="258"/>
      <c r="N25" s="258"/>
      <c r="O25" s="258"/>
      <c r="P25" s="286"/>
      <c r="Q25" s="286"/>
      <c r="R25" s="286"/>
      <c r="S25" s="286"/>
      <c r="T25" s="286"/>
      <c r="U25" s="389"/>
      <c r="V25" s="389"/>
      <c r="W25" s="286"/>
      <c r="X25" s="286"/>
      <c r="Y25" s="286"/>
      <c r="Z25" s="286"/>
      <c r="AA25" s="286"/>
      <c r="AB25" s="286"/>
      <c r="AC25" s="286"/>
      <c r="AD25" s="286"/>
      <c r="AE25" s="286"/>
      <c r="AF25" s="286"/>
      <c r="AG25" s="286"/>
      <c r="AH25" s="286"/>
      <c r="AI25" s="286"/>
      <c r="AJ25" s="286"/>
      <c r="AK25" s="286"/>
      <c r="AL25" s="286"/>
      <c r="AM25" s="286"/>
      <c r="AN25" s="286"/>
      <c r="AO25" s="286"/>
      <c r="AP25" s="286"/>
      <c r="AQ25" s="286"/>
      <c r="AR25" s="286"/>
    </row>
    <row r="26" spans="1:44" s="33" customFormat="1" ht="14.25">
      <c r="A26" s="234"/>
      <c r="B26" s="205" t="s">
        <v>233</v>
      </c>
      <c r="C26" s="205"/>
      <c r="D26" s="205"/>
      <c r="E26" s="205"/>
      <c r="F26" s="205"/>
      <c r="G26" s="344"/>
      <c r="H26" s="205"/>
      <c r="I26" s="205"/>
      <c r="J26" s="396"/>
      <c r="K26" s="396"/>
      <c r="L26" s="205"/>
      <c r="M26" s="205"/>
      <c r="N26" s="205"/>
      <c r="O26" s="205"/>
      <c r="P26" s="253"/>
      <c r="Q26" s="253"/>
      <c r="R26" s="253"/>
      <c r="S26" s="253"/>
      <c r="T26" s="205"/>
      <c r="U26" s="396"/>
      <c r="V26" s="396"/>
      <c r="W26" s="205"/>
      <c r="X26" s="255"/>
      <c r="Y26" s="255"/>
      <c r="Z26" s="255"/>
      <c r="AA26" s="205"/>
      <c r="AB26" s="205"/>
      <c r="AC26" s="205"/>
      <c r="AD26" s="205"/>
      <c r="AE26" s="205"/>
      <c r="AF26" s="255"/>
      <c r="AG26" s="205"/>
      <c r="AH26" s="205"/>
      <c r="AI26" s="205"/>
      <c r="AJ26" s="205"/>
      <c r="AK26" s="205"/>
      <c r="AL26" s="255"/>
      <c r="AM26" s="205"/>
      <c r="AN26" s="205"/>
      <c r="AO26" s="205"/>
      <c r="AP26" s="205"/>
      <c r="AQ26" s="205"/>
      <c r="AR26" s="255"/>
    </row>
    <row r="27" spans="1:44" s="33" customFormat="1" ht="14.25">
      <c r="A27" s="234"/>
      <c r="B27" s="205" t="s">
        <v>234</v>
      </c>
      <c r="C27" s="205"/>
      <c r="D27" s="205"/>
      <c r="E27" s="205"/>
      <c r="F27" s="205"/>
      <c r="G27" s="344"/>
      <c r="H27" s="205"/>
      <c r="I27" s="205"/>
      <c r="J27" s="396"/>
      <c r="K27" s="396"/>
      <c r="L27" s="205"/>
      <c r="M27" s="205"/>
      <c r="N27" s="205"/>
      <c r="O27" s="205"/>
      <c r="P27" s="253"/>
      <c r="Q27" s="253"/>
      <c r="R27" s="253"/>
      <c r="S27" s="253"/>
      <c r="T27" s="205"/>
      <c r="U27" s="396"/>
      <c r="V27" s="396"/>
      <c r="W27" s="205"/>
      <c r="X27" s="255"/>
      <c r="Y27" s="255"/>
      <c r="Z27" s="255"/>
      <c r="AA27" s="205"/>
      <c r="AB27" s="205"/>
      <c r="AC27" s="205"/>
      <c r="AD27" s="205"/>
      <c r="AE27" s="205"/>
      <c r="AF27" s="255"/>
      <c r="AG27" s="205"/>
      <c r="AH27" s="205"/>
      <c r="AI27" s="205"/>
      <c r="AJ27" s="205"/>
      <c r="AK27" s="205"/>
      <c r="AL27" s="255"/>
      <c r="AM27" s="205"/>
      <c r="AN27" s="205"/>
      <c r="AO27" s="205"/>
      <c r="AP27" s="205"/>
      <c r="AQ27" s="205"/>
      <c r="AR27" s="255"/>
    </row>
    <row r="28" spans="1:44" ht="14.25">
      <c r="A28" s="104">
        <v>1</v>
      </c>
      <c r="B28" s="104"/>
      <c r="C28" s="250"/>
      <c r="D28" s="250"/>
      <c r="E28" s="250"/>
      <c r="F28" s="250"/>
      <c r="G28" s="346"/>
      <c r="H28" s="250"/>
      <c r="I28" s="250"/>
      <c r="J28" s="386"/>
      <c r="K28" s="386"/>
      <c r="L28" s="250"/>
      <c r="M28" s="250"/>
      <c r="N28" s="250"/>
      <c r="O28" s="286">
        <f>I28+L28+M28+N28</f>
        <v>0</v>
      </c>
      <c r="P28" s="31"/>
      <c r="Q28" s="31"/>
      <c r="R28" s="31"/>
      <c r="S28" s="31"/>
      <c r="T28" s="31"/>
      <c r="U28" s="388"/>
      <c r="V28" s="388"/>
      <c r="W28" s="281"/>
      <c r="X28" s="286"/>
      <c r="Y28" s="286"/>
      <c r="Z28" s="286">
        <f>T28+W28+X28+Y28</f>
        <v>0</v>
      </c>
      <c r="AA28" s="286">
        <f>C28-P28</f>
        <v>0</v>
      </c>
      <c r="AB28" s="286">
        <f>I28-T28</f>
        <v>0</v>
      </c>
      <c r="AC28" s="286">
        <f t="shared" ref="AC28:AE30" si="6">L28-W28</f>
        <v>0</v>
      </c>
      <c r="AD28" s="286">
        <f t="shared" si="6"/>
        <v>0</v>
      </c>
      <c r="AE28" s="286">
        <f t="shared" si="6"/>
        <v>0</v>
      </c>
      <c r="AF28" s="286">
        <f>AB28+AC28+AD28+AE28</f>
        <v>0</v>
      </c>
      <c r="AG28" s="255"/>
      <c r="AH28" s="284"/>
      <c r="AI28" s="284"/>
      <c r="AJ28" s="284"/>
      <c r="AK28" s="284"/>
      <c r="AL28" s="286">
        <f>AH28+AI28+AJ28+AK28</f>
        <v>0</v>
      </c>
      <c r="AM28" s="255"/>
      <c r="AN28" s="284"/>
      <c r="AO28" s="284"/>
      <c r="AP28" s="284"/>
      <c r="AQ28" s="284"/>
      <c r="AR28" s="286">
        <f>AN28+AO28+AP28+AQ28</f>
        <v>0</v>
      </c>
    </row>
    <row r="29" spans="1:44" ht="14.25">
      <c r="A29" s="104">
        <v>2</v>
      </c>
      <c r="B29" s="104"/>
      <c r="C29" s="250"/>
      <c r="D29" s="250"/>
      <c r="E29" s="250"/>
      <c r="F29" s="250"/>
      <c r="G29" s="346"/>
      <c r="H29" s="250"/>
      <c r="I29" s="250"/>
      <c r="J29" s="386"/>
      <c r="K29" s="386"/>
      <c r="L29" s="250"/>
      <c r="M29" s="250"/>
      <c r="N29" s="250"/>
      <c r="O29" s="286">
        <f>I29+L29+M29+N29</f>
        <v>0</v>
      </c>
      <c r="P29" s="31"/>
      <c r="Q29" s="31"/>
      <c r="R29" s="31"/>
      <c r="S29" s="31"/>
      <c r="T29" s="31"/>
      <c r="U29" s="388"/>
      <c r="V29" s="388"/>
      <c r="W29" s="281"/>
      <c r="X29" s="286"/>
      <c r="Y29" s="286"/>
      <c r="Z29" s="286">
        <f>T29+W29+X29+Y29</f>
        <v>0</v>
      </c>
      <c r="AA29" s="286">
        <f>C29-P29</f>
        <v>0</v>
      </c>
      <c r="AB29" s="286">
        <f>I29-T29</f>
        <v>0</v>
      </c>
      <c r="AC29" s="286">
        <f t="shared" si="6"/>
        <v>0</v>
      </c>
      <c r="AD29" s="286">
        <f t="shared" si="6"/>
        <v>0</v>
      </c>
      <c r="AE29" s="286">
        <f t="shared" si="6"/>
        <v>0</v>
      </c>
      <c r="AF29" s="286">
        <f>AB29+AC29+AD29+AE29</f>
        <v>0</v>
      </c>
      <c r="AG29" s="255"/>
      <c r="AH29" s="284"/>
      <c r="AI29" s="284"/>
      <c r="AJ29" s="284"/>
      <c r="AK29" s="284"/>
      <c r="AL29" s="286">
        <f>AH29+AI29+AJ29+AK29</f>
        <v>0</v>
      </c>
      <c r="AM29" s="255"/>
      <c r="AN29" s="284"/>
      <c r="AO29" s="284"/>
      <c r="AP29" s="284"/>
      <c r="AQ29" s="284"/>
      <c r="AR29" s="286">
        <f>AN29+AO29+AP29+AQ29</f>
        <v>0</v>
      </c>
    </row>
    <row r="30" spans="1:44" ht="14.25">
      <c r="A30" s="104">
        <v>3</v>
      </c>
      <c r="B30" s="104"/>
      <c r="C30" s="250"/>
      <c r="D30" s="250"/>
      <c r="E30" s="250"/>
      <c r="F30" s="250"/>
      <c r="G30" s="346"/>
      <c r="H30" s="250"/>
      <c r="I30" s="250"/>
      <c r="J30" s="386"/>
      <c r="K30" s="386"/>
      <c r="L30" s="250"/>
      <c r="M30" s="250"/>
      <c r="N30" s="250"/>
      <c r="O30" s="286">
        <f>I30+L30+M30+N30</f>
        <v>0</v>
      </c>
      <c r="P30" s="104"/>
      <c r="Q30" s="104"/>
      <c r="R30" s="104"/>
      <c r="S30" s="104"/>
      <c r="T30" s="104"/>
      <c r="U30" s="387"/>
      <c r="V30" s="387"/>
      <c r="W30" s="281"/>
      <c r="X30" s="286"/>
      <c r="Y30" s="286"/>
      <c r="Z30" s="286">
        <f>T30+W30+X30+Y30</f>
        <v>0</v>
      </c>
      <c r="AA30" s="286">
        <f>C30-P30</f>
        <v>0</v>
      </c>
      <c r="AB30" s="286">
        <f>I30-T30</f>
        <v>0</v>
      </c>
      <c r="AC30" s="286">
        <f t="shared" si="6"/>
        <v>0</v>
      </c>
      <c r="AD30" s="286">
        <f t="shared" si="6"/>
        <v>0</v>
      </c>
      <c r="AE30" s="286">
        <f t="shared" si="6"/>
        <v>0</v>
      </c>
      <c r="AF30" s="286">
        <f>AB30+AC30+AD30+AE30</f>
        <v>0</v>
      </c>
      <c r="AG30" s="255"/>
      <c r="AH30" s="284"/>
      <c r="AI30" s="284"/>
      <c r="AJ30" s="284"/>
      <c r="AK30" s="284"/>
      <c r="AL30" s="286">
        <f>AH30+AI30+AJ30+AK30</f>
        <v>0</v>
      </c>
      <c r="AM30" s="255"/>
      <c r="AN30" s="284"/>
      <c r="AO30" s="284"/>
      <c r="AP30" s="284"/>
      <c r="AQ30" s="284"/>
      <c r="AR30" s="286">
        <f>AN30+AO30+AP30+AQ30</f>
        <v>0</v>
      </c>
    </row>
    <row r="31" spans="1:44" s="342" customFormat="1">
      <c r="A31" s="284"/>
      <c r="B31" s="258" t="s">
        <v>278</v>
      </c>
      <c r="C31" s="286">
        <f>SUM(C28:C30)</f>
        <v>0</v>
      </c>
      <c r="D31" s="286" t="s">
        <v>1</v>
      </c>
      <c r="E31" s="286" t="s">
        <v>1</v>
      </c>
      <c r="F31" s="286" t="s">
        <v>1</v>
      </c>
      <c r="G31" s="286" t="s">
        <v>1</v>
      </c>
      <c r="H31" s="286" t="s">
        <v>1</v>
      </c>
      <c r="I31" s="286">
        <f t="shared" ref="I31:P31" si="7">SUM(I28:I30)</f>
        <v>0</v>
      </c>
      <c r="J31" s="389">
        <f t="shared" si="7"/>
        <v>0</v>
      </c>
      <c r="K31" s="389">
        <f t="shared" si="7"/>
        <v>0</v>
      </c>
      <c r="L31" s="286">
        <f t="shared" si="7"/>
        <v>0</v>
      </c>
      <c r="M31" s="286">
        <f t="shared" si="7"/>
        <v>0</v>
      </c>
      <c r="N31" s="286">
        <f t="shared" si="7"/>
        <v>0</v>
      </c>
      <c r="O31" s="286">
        <f t="shared" si="7"/>
        <v>0</v>
      </c>
      <c r="P31" s="286">
        <f t="shared" si="7"/>
        <v>0</v>
      </c>
      <c r="Q31" s="286" t="s">
        <v>1</v>
      </c>
      <c r="R31" s="286" t="s">
        <v>1</v>
      </c>
      <c r="S31" s="286" t="s">
        <v>1</v>
      </c>
      <c r="T31" s="286">
        <f t="shared" ref="T31:AR31" si="8">SUM(T28:T30)</f>
        <v>0</v>
      </c>
      <c r="U31" s="389">
        <f t="shared" si="8"/>
        <v>0</v>
      </c>
      <c r="V31" s="389">
        <f t="shared" si="8"/>
        <v>0</v>
      </c>
      <c r="W31" s="286">
        <f t="shared" si="8"/>
        <v>0</v>
      </c>
      <c r="X31" s="286">
        <f t="shared" si="8"/>
        <v>0</v>
      </c>
      <c r="Y31" s="286">
        <f t="shared" si="8"/>
        <v>0</v>
      </c>
      <c r="Z31" s="286">
        <f t="shared" si="8"/>
        <v>0</v>
      </c>
      <c r="AA31" s="286">
        <f t="shared" si="8"/>
        <v>0</v>
      </c>
      <c r="AB31" s="286">
        <f t="shared" si="8"/>
        <v>0</v>
      </c>
      <c r="AC31" s="286">
        <f t="shared" si="8"/>
        <v>0</v>
      </c>
      <c r="AD31" s="286">
        <f t="shared" si="8"/>
        <v>0</v>
      </c>
      <c r="AE31" s="286">
        <f t="shared" si="8"/>
        <v>0</v>
      </c>
      <c r="AF31" s="286">
        <f t="shared" si="8"/>
        <v>0</v>
      </c>
      <c r="AG31" s="286">
        <f t="shared" si="8"/>
        <v>0</v>
      </c>
      <c r="AH31" s="286">
        <f t="shared" si="8"/>
        <v>0</v>
      </c>
      <c r="AI31" s="286">
        <f t="shared" si="8"/>
        <v>0</v>
      </c>
      <c r="AJ31" s="286">
        <f t="shared" si="8"/>
        <v>0</v>
      </c>
      <c r="AK31" s="286">
        <f t="shared" si="8"/>
        <v>0</v>
      </c>
      <c r="AL31" s="286">
        <f t="shared" si="8"/>
        <v>0</v>
      </c>
      <c r="AM31" s="286">
        <f t="shared" si="8"/>
        <v>0</v>
      </c>
      <c r="AN31" s="286">
        <f t="shared" si="8"/>
        <v>0</v>
      </c>
      <c r="AO31" s="286">
        <f t="shared" si="8"/>
        <v>0</v>
      </c>
      <c r="AP31" s="286">
        <f t="shared" si="8"/>
        <v>0</v>
      </c>
      <c r="AQ31" s="286">
        <f t="shared" si="8"/>
        <v>0</v>
      </c>
      <c r="AR31" s="286">
        <f t="shared" si="8"/>
        <v>0</v>
      </c>
    </row>
    <row r="32" spans="1:44" ht="14.25">
      <c r="A32" s="104"/>
      <c r="B32" s="104"/>
      <c r="C32" s="104"/>
      <c r="D32" s="104"/>
      <c r="E32" s="104"/>
      <c r="F32" s="104"/>
      <c r="G32" s="302"/>
      <c r="H32" s="104"/>
      <c r="I32" s="104"/>
      <c r="J32" s="387"/>
      <c r="K32" s="387"/>
      <c r="L32" s="104"/>
      <c r="M32" s="104"/>
      <c r="N32" s="104"/>
      <c r="O32" s="104"/>
      <c r="P32" s="284"/>
      <c r="Q32" s="284"/>
      <c r="R32" s="284"/>
      <c r="S32" s="284"/>
      <c r="T32" s="251"/>
      <c r="U32" s="414"/>
      <c r="V32" s="414"/>
      <c r="W32" s="251"/>
      <c r="X32" s="251"/>
      <c r="Y32" s="251"/>
      <c r="Z32" s="251"/>
      <c r="AA32" s="251"/>
      <c r="AB32" s="251"/>
      <c r="AC32" s="251"/>
      <c r="AD32" s="251"/>
      <c r="AE32" s="251"/>
      <c r="AF32" s="251"/>
      <c r="AG32" s="251"/>
      <c r="AH32" s="251"/>
      <c r="AI32" s="251"/>
      <c r="AJ32" s="251"/>
      <c r="AK32" s="251"/>
      <c r="AL32" s="251"/>
      <c r="AM32" s="251"/>
      <c r="AN32" s="251"/>
      <c r="AO32" s="251"/>
      <c r="AP32" s="251"/>
      <c r="AQ32" s="251"/>
      <c r="AR32" s="251"/>
    </row>
    <row r="33" spans="1:44" s="343" customFormat="1" ht="27">
      <c r="A33" s="283"/>
      <c r="B33" s="252" t="s">
        <v>325</v>
      </c>
      <c r="C33" s="255">
        <f>C15+C23+C31</f>
        <v>0</v>
      </c>
      <c r="D33" s="349" t="s">
        <v>1</v>
      </c>
      <c r="E33" s="349" t="s">
        <v>1</v>
      </c>
      <c r="F33" s="349" t="s">
        <v>1</v>
      </c>
      <c r="G33" s="349" t="s">
        <v>1</v>
      </c>
      <c r="H33" s="349" t="s">
        <v>1</v>
      </c>
      <c r="I33" s="255">
        <f t="shared" ref="I33:AR33" si="9">I15+I23+I31</f>
        <v>0</v>
      </c>
      <c r="J33" s="391">
        <f t="shared" si="9"/>
        <v>0</v>
      </c>
      <c r="K33" s="391">
        <f t="shared" si="9"/>
        <v>0</v>
      </c>
      <c r="L33" s="255">
        <f t="shared" si="9"/>
        <v>0</v>
      </c>
      <c r="M33" s="255">
        <f t="shared" si="9"/>
        <v>0</v>
      </c>
      <c r="N33" s="255">
        <f t="shared" si="9"/>
        <v>0</v>
      </c>
      <c r="O33" s="255">
        <f t="shared" si="9"/>
        <v>0</v>
      </c>
      <c r="P33" s="255">
        <f t="shared" si="9"/>
        <v>0</v>
      </c>
      <c r="Q33" s="286" t="s">
        <v>1</v>
      </c>
      <c r="R33" s="286" t="s">
        <v>1</v>
      </c>
      <c r="S33" s="286" t="s">
        <v>1</v>
      </c>
      <c r="T33" s="255">
        <f t="shared" si="9"/>
        <v>0</v>
      </c>
      <c r="U33" s="391">
        <f t="shared" si="9"/>
        <v>0</v>
      </c>
      <c r="V33" s="391">
        <f t="shared" si="9"/>
        <v>0</v>
      </c>
      <c r="W33" s="255">
        <f t="shared" si="9"/>
        <v>0</v>
      </c>
      <c r="X33" s="255">
        <f t="shared" si="9"/>
        <v>0</v>
      </c>
      <c r="Y33" s="255">
        <f t="shared" si="9"/>
        <v>0</v>
      </c>
      <c r="Z33" s="255">
        <f t="shared" si="9"/>
        <v>0</v>
      </c>
      <c r="AA33" s="255">
        <f t="shared" si="9"/>
        <v>0</v>
      </c>
      <c r="AB33" s="255">
        <f t="shared" si="9"/>
        <v>0</v>
      </c>
      <c r="AC33" s="255">
        <f t="shared" si="9"/>
        <v>0</v>
      </c>
      <c r="AD33" s="255">
        <f t="shared" si="9"/>
        <v>0</v>
      </c>
      <c r="AE33" s="255">
        <f t="shared" si="9"/>
        <v>0</v>
      </c>
      <c r="AF33" s="255">
        <f t="shared" si="9"/>
        <v>0</v>
      </c>
      <c r="AG33" s="255">
        <f t="shared" si="9"/>
        <v>0</v>
      </c>
      <c r="AH33" s="255">
        <f t="shared" si="9"/>
        <v>0</v>
      </c>
      <c r="AI33" s="255">
        <f t="shared" si="9"/>
        <v>0</v>
      </c>
      <c r="AJ33" s="255">
        <f t="shared" si="9"/>
        <v>0</v>
      </c>
      <c r="AK33" s="255">
        <f t="shared" si="9"/>
        <v>0</v>
      </c>
      <c r="AL33" s="255">
        <f t="shared" si="9"/>
        <v>0</v>
      </c>
      <c r="AM33" s="255">
        <f t="shared" si="9"/>
        <v>0</v>
      </c>
      <c r="AN33" s="255">
        <f t="shared" si="9"/>
        <v>0</v>
      </c>
      <c r="AO33" s="255">
        <f t="shared" si="9"/>
        <v>0</v>
      </c>
      <c r="AP33" s="255">
        <f t="shared" si="9"/>
        <v>0</v>
      </c>
      <c r="AQ33" s="255">
        <f t="shared" si="9"/>
        <v>0</v>
      </c>
      <c r="AR33" s="255">
        <f t="shared" si="9"/>
        <v>0</v>
      </c>
    </row>
    <row r="35" spans="1:44" s="5" customFormat="1">
      <c r="A35" s="4"/>
      <c r="B35" s="5" t="s">
        <v>238</v>
      </c>
    </row>
    <row r="36" spans="1:44" s="5" customFormat="1" ht="27.75" customHeight="1">
      <c r="A36" s="4"/>
      <c r="B36" s="190" t="s">
        <v>450</v>
      </c>
      <c r="C36" s="190"/>
      <c r="D36" s="331"/>
      <c r="E36" s="331"/>
      <c r="F36" s="331"/>
      <c r="G36" s="331"/>
    </row>
    <row r="37" spans="1:44" s="5" customFormat="1" ht="29.25" customHeight="1">
      <c r="A37" s="4"/>
      <c r="B37" s="608" t="s">
        <v>466</v>
      </c>
      <c r="C37" s="331"/>
      <c r="D37" s="331"/>
      <c r="E37" s="331"/>
      <c r="F37" s="331"/>
      <c r="G37" s="331"/>
    </row>
    <row r="40" spans="1:44">
      <c r="P40" s="189"/>
      <c r="Q40" s="189"/>
      <c r="R40" s="189"/>
      <c r="S40" s="189"/>
      <c r="T40" s="189"/>
      <c r="AA40" s="189"/>
      <c r="AB40" s="189"/>
    </row>
    <row r="41" spans="1:44" ht="11.25" customHeight="1">
      <c r="P41" s="189"/>
      <c r="Q41" s="189"/>
      <c r="R41" s="189"/>
      <c r="S41" s="189"/>
      <c r="T41" s="189"/>
      <c r="AA41" s="189"/>
      <c r="AB41" s="189"/>
    </row>
    <row r="42" spans="1:44" ht="11.25" customHeight="1"/>
  </sheetData>
  <mergeCells count="5">
    <mergeCell ref="C5:O5"/>
    <mergeCell ref="P5:Z5"/>
    <mergeCell ref="AA5:AF5"/>
    <mergeCell ref="AG5:AL5"/>
    <mergeCell ref="AM5:AP5"/>
  </mergeCells>
  <phoneticPr fontId="2" type="noConversion"/>
  <pageMargins left="0.75" right="0.75" top="1" bottom="1" header="0.5" footer="0.5"/>
  <pageSetup paperSize="9" orientation="portrait" r:id="rId1"/>
  <headerFooter alignWithMargins="0"/>
</worksheet>
</file>

<file path=xl/worksheets/sheet29.xml><?xml version="1.0" encoding="utf-8"?>
<worksheet xmlns="http://schemas.openxmlformats.org/spreadsheetml/2006/main" xmlns:r="http://schemas.openxmlformats.org/officeDocument/2006/relationships">
  <dimension ref="A1:AF45"/>
  <sheetViews>
    <sheetView workbookViewId="0">
      <selection activeCell="AC12" sqref="AC12"/>
    </sheetView>
  </sheetViews>
  <sheetFormatPr defaultRowHeight="13.5"/>
  <cols>
    <col min="1" max="1" width="3.5703125" style="4" customWidth="1"/>
    <col min="2" max="2" width="27.28515625" style="5" customWidth="1"/>
    <col min="3" max="3" width="16.5703125" style="5" customWidth="1"/>
    <col min="4" max="4" width="11.42578125" style="5" customWidth="1"/>
    <col min="5" max="5" width="9" style="5" customWidth="1"/>
    <col min="6" max="6" width="10.5703125" style="5" customWidth="1"/>
    <col min="7" max="7" width="11.42578125" style="5" customWidth="1"/>
    <col min="8" max="8" width="11.85546875" style="5" customWidth="1"/>
    <col min="9" max="9" width="10.5703125" style="5" customWidth="1"/>
    <col min="10" max="10" width="13.85546875" style="5" customWidth="1"/>
    <col min="11" max="13" width="11.28515625" style="5" customWidth="1"/>
    <col min="14" max="14" width="12.28515625" style="5" customWidth="1"/>
    <col min="15" max="16384" width="9.140625" style="5"/>
  </cols>
  <sheetData>
    <row r="1" spans="1:32" ht="16.5">
      <c r="A1" s="32"/>
      <c r="B1" s="243" t="s">
        <v>225</v>
      </c>
      <c r="C1" s="33"/>
      <c r="D1" s="33"/>
      <c r="E1" s="33"/>
      <c r="F1" s="33"/>
      <c r="G1" s="33"/>
      <c r="H1" s="32"/>
      <c r="I1" s="137" t="s">
        <v>280</v>
      </c>
      <c r="J1" s="33"/>
      <c r="K1" s="33"/>
      <c r="L1" s="33"/>
      <c r="M1" s="33"/>
      <c r="N1" s="33"/>
      <c r="O1" s="138"/>
      <c r="P1" s="3"/>
      <c r="Q1" s="33"/>
      <c r="R1" s="33"/>
      <c r="S1" s="33"/>
      <c r="T1" s="33"/>
      <c r="U1" s="33"/>
      <c r="V1" s="33"/>
      <c r="W1" s="33"/>
      <c r="X1" s="33"/>
      <c r="Y1" s="33"/>
      <c r="Z1" s="33"/>
      <c r="AA1" s="33"/>
      <c r="AB1" s="33"/>
      <c r="AC1" s="33"/>
      <c r="AD1" s="33"/>
      <c r="AE1" s="33"/>
      <c r="AF1" s="33"/>
    </row>
    <row r="2" spans="1:32" ht="22.7" customHeight="1" thickBot="1">
      <c r="A2" s="32"/>
      <c r="B2" s="24"/>
      <c r="C2" s="186"/>
      <c r="D2" s="186"/>
      <c r="E2" s="186"/>
      <c r="F2" s="186"/>
      <c r="G2" s="186"/>
      <c r="I2" s="448" t="s">
        <v>27</v>
      </c>
      <c r="J2" s="152"/>
      <c r="K2" s="152"/>
      <c r="L2" s="152"/>
      <c r="M2" s="152"/>
      <c r="N2" s="152"/>
      <c r="O2" s="33"/>
      <c r="P2" s="33"/>
      <c r="Q2" s="33"/>
      <c r="R2" s="33"/>
      <c r="S2" s="33"/>
      <c r="T2" s="33"/>
      <c r="U2" s="33"/>
      <c r="V2" s="33"/>
      <c r="W2" s="33"/>
      <c r="X2" s="33"/>
      <c r="Y2" s="33"/>
      <c r="Z2" s="33"/>
      <c r="AA2" s="33"/>
      <c r="AB2" s="33"/>
      <c r="AC2" s="33"/>
      <c r="AD2" s="33"/>
      <c r="AE2" s="33"/>
      <c r="AF2" s="33"/>
    </row>
    <row r="3" spans="1:32" s="190" customFormat="1">
      <c r="A3" s="32"/>
      <c r="B3" s="449" t="s">
        <v>28</v>
      </c>
      <c r="C3" s="138"/>
      <c r="D3" s="138"/>
      <c r="E3" s="138"/>
      <c r="F3" s="33"/>
      <c r="G3" s="33"/>
      <c r="H3" s="33"/>
      <c r="I3" s="189"/>
      <c r="J3" s="36"/>
      <c r="K3" s="33"/>
      <c r="L3" s="33"/>
      <c r="M3" s="33"/>
      <c r="N3" s="36"/>
      <c r="O3" s="189"/>
      <c r="P3" s="189"/>
      <c r="Q3" s="189"/>
      <c r="R3" s="189"/>
      <c r="S3" s="189"/>
      <c r="T3" s="189"/>
      <c r="U3" s="189"/>
      <c r="V3" s="189"/>
      <c r="W3" s="189"/>
      <c r="X3" s="189"/>
      <c r="Y3" s="189"/>
      <c r="Z3" s="189"/>
      <c r="AA3" s="189"/>
      <c r="AB3" s="189"/>
      <c r="AC3" s="189"/>
      <c r="AD3" s="189"/>
      <c r="AE3" s="189"/>
      <c r="AF3" s="189"/>
    </row>
    <row r="4" spans="1:32" s="190" customFormat="1" ht="22.7" customHeight="1">
      <c r="A4" s="32"/>
      <c r="B4" s="188"/>
      <c r="C4" s="138"/>
      <c r="D4" s="138"/>
      <c r="E4" s="138"/>
      <c r="F4" s="33"/>
      <c r="G4" s="188"/>
      <c r="H4" s="33"/>
      <c r="I4" s="33"/>
      <c r="J4" s="43" t="s">
        <v>223</v>
      </c>
      <c r="K4" s="33"/>
      <c r="L4" s="33"/>
      <c r="M4" s="33"/>
      <c r="N4" s="189"/>
      <c r="O4" s="36"/>
      <c r="P4" s="189"/>
      <c r="Q4" s="189"/>
      <c r="R4" s="189"/>
      <c r="S4" s="189"/>
      <c r="T4" s="189"/>
      <c r="U4" s="189"/>
      <c r="V4" s="189"/>
      <c r="W4" s="189"/>
      <c r="X4" s="189"/>
      <c r="Y4" s="189"/>
      <c r="Z4" s="189"/>
      <c r="AA4" s="189"/>
      <c r="AB4" s="189"/>
      <c r="AC4" s="189"/>
      <c r="AD4" s="189"/>
      <c r="AE4" s="189"/>
      <c r="AF4" s="189"/>
    </row>
    <row r="5" spans="1:32" s="376" customFormat="1" ht="14.25">
      <c r="A5" s="288"/>
      <c r="B5" s="373"/>
      <c r="C5" s="374"/>
      <c r="D5" s="375"/>
      <c r="E5" s="375"/>
      <c r="F5" s="375"/>
      <c r="G5" s="377" t="s">
        <v>544</v>
      </c>
      <c r="H5" s="375"/>
      <c r="I5" s="375"/>
      <c r="J5" s="375"/>
      <c r="K5" s="375"/>
      <c r="L5" s="374"/>
      <c r="M5" s="947" t="s">
        <v>389</v>
      </c>
      <c r="N5" s="947"/>
      <c r="O5" s="947"/>
      <c r="P5" s="947"/>
      <c r="Q5" s="959"/>
      <c r="R5" s="960" t="s">
        <v>224</v>
      </c>
      <c r="S5" s="947"/>
      <c r="T5" s="947"/>
      <c r="U5" s="947"/>
      <c r="V5" s="959"/>
      <c r="W5" s="960" t="s">
        <v>556</v>
      </c>
      <c r="X5" s="947"/>
      <c r="Y5" s="947"/>
      <c r="Z5" s="947"/>
      <c r="AA5" s="947"/>
      <c r="AB5" s="960" t="s">
        <v>559</v>
      </c>
      <c r="AC5" s="947"/>
      <c r="AD5" s="947"/>
      <c r="AE5" s="947"/>
      <c r="AF5" s="959"/>
    </row>
    <row r="6" spans="1:32" s="190" customFormat="1" ht="93.75">
      <c r="A6" s="250" t="s">
        <v>111</v>
      </c>
      <c r="B6" s="66" t="s">
        <v>226</v>
      </c>
      <c r="C6" s="66" t="s">
        <v>227</v>
      </c>
      <c r="D6" s="66" t="s">
        <v>228</v>
      </c>
      <c r="E6" s="66" t="s">
        <v>229</v>
      </c>
      <c r="F6" s="578" t="s">
        <v>545</v>
      </c>
      <c r="G6" s="66" t="s">
        <v>218</v>
      </c>
      <c r="H6" s="332" t="s">
        <v>334</v>
      </c>
      <c r="I6" s="66" t="s">
        <v>230</v>
      </c>
      <c r="J6" s="66" t="s">
        <v>231</v>
      </c>
      <c r="K6" s="66" t="s">
        <v>268</v>
      </c>
      <c r="L6" s="578" t="s">
        <v>393</v>
      </c>
      <c r="M6" s="66" t="s">
        <v>218</v>
      </c>
      <c r="N6" s="66" t="s">
        <v>300</v>
      </c>
      <c r="O6" s="66" t="s">
        <v>230</v>
      </c>
      <c r="P6" s="66" t="s">
        <v>231</v>
      </c>
      <c r="Q6" s="66" t="s">
        <v>268</v>
      </c>
      <c r="R6" s="66" t="s">
        <v>218</v>
      </c>
      <c r="S6" s="66" t="s">
        <v>300</v>
      </c>
      <c r="T6" s="66" t="s">
        <v>230</v>
      </c>
      <c r="U6" s="66" t="s">
        <v>231</v>
      </c>
      <c r="V6" s="66" t="s">
        <v>268</v>
      </c>
      <c r="W6" s="66" t="s">
        <v>218</v>
      </c>
      <c r="X6" s="66" t="s">
        <v>300</v>
      </c>
      <c r="Y6" s="66" t="s">
        <v>230</v>
      </c>
      <c r="Z6" s="66" t="s">
        <v>231</v>
      </c>
      <c r="AA6" s="66" t="s">
        <v>268</v>
      </c>
      <c r="AB6" s="66" t="s">
        <v>218</v>
      </c>
      <c r="AC6" s="66" t="s">
        <v>300</v>
      </c>
      <c r="AD6" s="66" t="s">
        <v>230</v>
      </c>
      <c r="AE6" s="66" t="s">
        <v>231</v>
      </c>
      <c r="AF6" s="66" t="s">
        <v>268</v>
      </c>
    </row>
    <row r="7" spans="1:32" s="37" customFormat="1" ht="12.75">
      <c r="A7" s="127">
        <v>1</v>
      </c>
      <c r="B7" s="127">
        <v>2</v>
      </c>
      <c r="C7" s="127">
        <v>3</v>
      </c>
      <c r="D7" s="127">
        <v>4</v>
      </c>
      <c r="E7" s="127">
        <v>5</v>
      </c>
      <c r="F7" s="127">
        <v>6</v>
      </c>
      <c r="G7" s="127">
        <v>7</v>
      </c>
      <c r="H7" s="127">
        <v>8</v>
      </c>
      <c r="I7" s="127">
        <v>9</v>
      </c>
      <c r="J7" s="127">
        <v>10</v>
      </c>
      <c r="K7" s="127">
        <v>11</v>
      </c>
      <c r="L7" s="127">
        <v>12</v>
      </c>
      <c r="M7" s="127">
        <v>13</v>
      </c>
      <c r="N7" s="127">
        <v>14</v>
      </c>
      <c r="O7" s="127">
        <v>15</v>
      </c>
      <c r="P7" s="127">
        <v>16</v>
      </c>
      <c r="Q7" s="127">
        <v>17</v>
      </c>
      <c r="R7" s="127">
        <v>18</v>
      </c>
      <c r="S7" s="127">
        <v>19</v>
      </c>
      <c r="T7" s="127">
        <v>20</v>
      </c>
      <c r="U7" s="127">
        <v>21</v>
      </c>
      <c r="V7" s="127">
        <v>22</v>
      </c>
      <c r="W7" s="127">
        <v>23</v>
      </c>
      <c r="X7" s="127">
        <v>24</v>
      </c>
      <c r="Y7" s="127">
        <v>25</v>
      </c>
      <c r="Z7" s="127">
        <v>26</v>
      </c>
      <c r="AA7" s="127">
        <v>27</v>
      </c>
      <c r="AB7" s="127">
        <v>28</v>
      </c>
      <c r="AC7" s="127">
        <v>29</v>
      </c>
      <c r="AD7" s="127">
        <v>30</v>
      </c>
      <c r="AE7" s="127">
        <v>31</v>
      </c>
      <c r="AF7" s="127">
        <v>32</v>
      </c>
    </row>
    <row r="8" spans="1:32" ht="40.5">
      <c r="A8" s="251" t="s">
        <v>2</v>
      </c>
      <c r="B8" s="252" t="s">
        <v>462</v>
      </c>
      <c r="C8" s="253"/>
      <c r="D8" s="253"/>
      <c r="E8" s="253"/>
      <c r="F8" s="253"/>
      <c r="G8" s="205"/>
      <c r="H8" s="253"/>
      <c r="I8" s="253"/>
      <c r="J8" s="253"/>
      <c r="K8" s="253"/>
      <c r="L8" s="253"/>
      <c r="M8" s="205"/>
      <c r="N8" s="253"/>
      <c r="O8" s="253"/>
      <c r="P8" s="253"/>
      <c r="Q8" s="205"/>
      <c r="R8" s="253"/>
      <c r="S8" s="205"/>
      <c r="T8" s="253"/>
      <c r="U8" s="109"/>
      <c r="V8" s="109"/>
      <c r="W8" s="109"/>
      <c r="X8" s="109"/>
      <c r="Y8" s="109"/>
      <c r="Z8" s="109"/>
      <c r="AA8" s="109"/>
      <c r="AB8" s="109"/>
      <c r="AC8" s="109"/>
      <c r="AD8" s="109"/>
      <c r="AE8" s="109"/>
      <c r="AF8" s="109"/>
    </row>
    <row r="9" spans="1:32">
      <c r="A9" s="234"/>
      <c r="B9" s="205" t="s">
        <v>123</v>
      </c>
      <c r="C9" s="253"/>
      <c r="D9" s="253"/>
      <c r="E9" s="253"/>
      <c r="F9" s="253"/>
      <c r="G9" s="205"/>
      <c r="H9" s="253"/>
      <c r="I9" s="253"/>
      <c r="J9" s="253"/>
      <c r="K9" s="253"/>
      <c r="L9" s="253"/>
      <c r="M9" s="205"/>
      <c r="N9" s="253"/>
      <c r="O9" s="253"/>
      <c r="P9" s="253"/>
      <c r="Q9" s="205"/>
      <c r="R9" s="253"/>
      <c r="S9" s="205"/>
      <c r="T9" s="253"/>
      <c r="U9" s="109"/>
      <c r="V9" s="109"/>
      <c r="W9" s="109"/>
      <c r="X9" s="109"/>
      <c r="Y9" s="109"/>
      <c r="Z9" s="109"/>
      <c r="AA9" s="109"/>
      <c r="AB9" s="109"/>
      <c r="AC9" s="109"/>
      <c r="AD9" s="109"/>
      <c r="AE9" s="109"/>
      <c r="AF9" s="109"/>
    </row>
    <row r="10" spans="1:32">
      <c r="A10" s="234">
        <v>1</v>
      </c>
      <c r="B10" s="104"/>
      <c r="C10" s="234"/>
      <c r="D10" s="234"/>
      <c r="E10" s="234"/>
      <c r="F10" s="234"/>
      <c r="G10" s="104"/>
      <c r="H10" s="104"/>
      <c r="I10" s="104"/>
      <c r="J10" s="104"/>
      <c r="K10" s="253">
        <f>H10+I10+J10</f>
        <v>0</v>
      </c>
      <c r="L10" s="253"/>
      <c r="M10" s="104"/>
      <c r="N10" s="234"/>
      <c r="O10" s="234"/>
      <c r="P10" s="234"/>
      <c r="Q10" s="253">
        <f>N10+O10+P10</f>
        <v>0</v>
      </c>
      <c r="R10" s="253">
        <f t="shared" ref="R10:U12" si="0">G10-M10</f>
        <v>0</v>
      </c>
      <c r="S10" s="253">
        <f t="shared" si="0"/>
        <v>0</v>
      </c>
      <c r="T10" s="253">
        <f t="shared" si="0"/>
        <v>0</v>
      </c>
      <c r="U10" s="253">
        <f t="shared" si="0"/>
        <v>0</v>
      </c>
      <c r="V10" s="253">
        <f>S10+T10+U10</f>
        <v>0</v>
      </c>
      <c r="W10" s="104"/>
      <c r="X10" s="234"/>
      <c r="Y10" s="234"/>
      <c r="Z10" s="234"/>
      <c r="AA10" s="253">
        <f>X10+Y10+Z10</f>
        <v>0</v>
      </c>
      <c r="AB10" s="104"/>
      <c r="AC10" s="234"/>
      <c r="AD10" s="234"/>
      <c r="AE10" s="234"/>
      <c r="AF10" s="253">
        <f>AC10+AD10+AE10</f>
        <v>0</v>
      </c>
    </row>
    <row r="11" spans="1:32">
      <c r="A11" s="234">
        <v>2</v>
      </c>
      <c r="B11" s="104"/>
      <c r="C11" s="234"/>
      <c r="D11" s="234"/>
      <c r="E11" s="234"/>
      <c r="F11" s="234"/>
      <c r="G11" s="104"/>
      <c r="H11" s="104"/>
      <c r="I11" s="104"/>
      <c r="J11" s="104"/>
      <c r="K11" s="253">
        <f>H11+I11+J11</f>
        <v>0</v>
      </c>
      <c r="L11" s="253"/>
      <c r="M11" s="104"/>
      <c r="N11" s="234"/>
      <c r="O11" s="234"/>
      <c r="P11" s="234"/>
      <c r="Q11" s="253">
        <f>N11+O11+P11</f>
        <v>0</v>
      </c>
      <c r="R11" s="253">
        <f t="shared" si="0"/>
        <v>0</v>
      </c>
      <c r="S11" s="253">
        <f t="shared" si="0"/>
        <v>0</v>
      </c>
      <c r="T11" s="253">
        <f t="shared" si="0"/>
        <v>0</v>
      </c>
      <c r="U11" s="253">
        <f t="shared" si="0"/>
        <v>0</v>
      </c>
      <c r="V11" s="253">
        <f>S11+T11+U11</f>
        <v>0</v>
      </c>
      <c r="W11" s="104"/>
      <c r="X11" s="234"/>
      <c r="Y11" s="234"/>
      <c r="Z11" s="234"/>
      <c r="AA11" s="253">
        <f>X11+Y11+Z11</f>
        <v>0</v>
      </c>
      <c r="AB11" s="104"/>
      <c r="AC11" s="234"/>
      <c r="AD11" s="234"/>
      <c r="AE11" s="234"/>
      <c r="AF11" s="253">
        <f>AC11+AD11+AE11</f>
        <v>0</v>
      </c>
    </row>
    <row r="12" spans="1:32">
      <c r="A12" s="234">
        <v>3</v>
      </c>
      <c r="B12" s="254"/>
      <c r="C12" s="234"/>
      <c r="D12" s="234"/>
      <c r="E12" s="234"/>
      <c r="F12" s="234"/>
      <c r="G12" s="104"/>
      <c r="H12" s="104"/>
      <c r="I12" s="104"/>
      <c r="J12" s="104"/>
      <c r="K12" s="253">
        <f>H12+I12+J12</f>
        <v>0</v>
      </c>
      <c r="L12" s="253"/>
      <c r="M12" s="104"/>
      <c r="N12" s="234"/>
      <c r="O12" s="234"/>
      <c r="P12" s="234"/>
      <c r="Q12" s="253">
        <f>N12+O12+P12</f>
        <v>0</v>
      </c>
      <c r="R12" s="253">
        <f t="shared" si="0"/>
        <v>0</v>
      </c>
      <c r="S12" s="253">
        <f t="shared" si="0"/>
        <v>0</v>
      </c>
      <c r="T12" s="253">
        <f t="shared" si="0"/>
        <v>0</v>
      </c>
      <c r="U12" s="253">
        <f t="shared" si="0"/>
        <v>0</v>
      </c>
      <c r="V12" s="253">
        <f>S12+T12+U12</f>
        <v>0</v>
      </c>
      <c r="W12" s="104"/>
      <c r="X12" s="234"/>
      <c r="Y12" s="234"/>
      <c r="Z12" s="234"/>
      <c r="AA12" s="253">
        <f>X12+Y12+Z12</f>
        <v>0</v>
      </c>
      <c r="AB12" s="104"/>
      <c r="AC12" s="234"/>
      <c r="AD12" s="234"/>
      <c r="AE12" s="234"/>
      <c r="AF12" s="253">
        <f>AC12+AD12+AE12</f>
        <v>0</v>
      </c>
    </row>
    <row r="13" spans="1:32" s="256" customFormat="1" ht="14.25">
      <c r="A13" s="251"/>
      <c r="B13" s="259" t="s">
        <v>278</v>
      </c>
      <c r="C13" s="255" t="s">
        <v>1</v>
      </c>
      <c r="D13" s="255" t="s">
        <v>1</v>
      </c>
      <c r="E13" s="255" t="s">
        <v>1</v>
      </c>
      <c r="F13" s="255" t="s">
        <v>1</v>
      </c>
      <c r="G13" s="255">
        <f>SUM(G10:G12)</f>
        <v>0</v>
      </c>
      <c r="H13" s="255">
        <f>SUM(H10:H12)</f>
        <v>0</v>
      </c>
      <c r="I13" s="255">
        <f>SUM(I10:I12)</f>
        <v>0</v>
      </c>
      <c r="J13" s="255">
        <f>SUM(J10:J12)</f>
        <v>0</v>
      </c>
      <c r="K13" s="255">
        <f>SUM(K10:K12)</f>
        <v>0</v>
      </c>
      <c r="L13" s="255" t="s">
        <v>1</v>
      </c>
      <c r="M13" s="255">
        <f t="shared" ref="M13:AF13" si="1">SUM(M10:M12)</f>
        <v>0</v>
      </c>
      <c r="N13" s="255">
        <f t="shared" si="1"/>
        <v>0</v>
      </c>
      <c r="O13" s="255">
        <f t="shared" si="1"/>
        <v>0</v>
      </c>
      <c r="P13" s="255">
        <f t="shared" si="1"/>
        <v>0</v>
      </c>
      <c r="Q13" s="255">
        <f t="shared" si="1"/>
        <v>0</v>
      </c>
      <c r="R13" s="255">
        <f t="shared" si="1"/>
        <v>0</v>
      </c>
      <c r="S13" s="255">
        <f t="shared" si="1"/>
        <v>0</v>
      </c>
      <c r="T13" s="255">
        <f t="shared" si="1"/>
        <v>0</v>
      </c>
      <c r="U13" s="255">
        <f t="shared" si="1"/>
        <v>0</v>
      </c>
      <c r="V13" s="255">
        <f t="shared" si="1"/>
        <v>0</v>
      </c>
      <c r="W13" s="255">
        <f t="shared" si="1"/>
        <v>0</v>
      </c>
      <c r="X13" s="255">
        <f t="shared" si="1"/>
        <v>0</v>
      </c>
      <c r="Y13" s="255">
        <f t="shared" si="1"/>
        <v>0</v>
      </c>
      <c r="Z13" s="255">
        <f t="shared" si="1"/>
        <v>0</v>
      </c>
      <c r="AA13" s="255">
        <f t="shared" si="1"/>
        <v>0</v>
      </c>
      <c r="AB13" s="255">
        <f t="shared" si="1"/>
        <v>0</v>
      </c>
      <c r="AC13" s="255">
        <f t="shared" si="1"/>
        <v>0</v>
      </c>
      <c r="AD13" s="255">
        <f t="shared" si="1"/>
        <v>0</v>
      </c>
      <c r="AE13" s="255">
        <f t="shared" si="1"/>
        <v>0</v>
      </c>
      <c r="AF13" s="255">
        <f t="shared" si="1"/>
        <v>0</v>
      </c>
    </row>
    <row r="14" spans="1:32">
      <c r="A14" s="234"/>
      <c r="B14" s="205"/>
      <c r="C14" s="253"/>
      <c r="D14" s="253"/>
      <c r="E14" s="253"/>
      <c r="F14" s="253"/>
      <c r="G14" s="205"/>
      <c r="H14" s="253"/>
      <c r="I14" s="253"/>
      <c r="J14" s="253"/>
      <c r="K14" s="253"/>
      <c r="L14" s="253"/>
      <c r="M14" s="205"/>
      <c r="N14" s="253"/>
      <c r="O14" s="253"/>
      <c r="P14" s="253"/>
      <c r="Q14" s="205"/>
      <c r="R14" s="253"/>
      <c r="S14" s="205"/>
      <c r="T14" s="253"/>
      <c r="U14" s="109"/>
      <c r="V14" s="109"/>
      <c r="W14" s="109"/>
      <c r="X14" s="109"/>
      <c r="Y14" s="109"/>
      <c r="Z14" s="109"/>
      <c r="AA14" s="109"/>
      <c r="AB14" s="109"/>
      <c r="AC14" s="109"/>
      <c r="AD14" s="109"/>
      <c r="AE14" s="109"/>
      <c r="AF14" s="109"/>
    </row>
    <row r="15" spans="1:32" ht="40.5">
      <c r="A15" s="251" t="s">
        <v>3</v>
      </c>
      <c r="B15" s="252" t="s">
        <v>331</v>
      </c>
      <c r="C15" s="253"/>
      <c r="D15" s="253"/>
      <c r="E15" s="253"/>
      <c r="F15" s="253"/>
      <c r="G15" s="252"/>
      <c r="H15" s="253"/>
      <c r="I15" s="253"/>
      <c r="J15" s="253"/>
      <c r="K15" s="253"/>
      <c r="L15" s="253"/>
      <c r="M15" s="252"/>
      <c r="N15" s="253"/>
      <c r="O15" s="253"/>
      <c r="P15" s="253"/>
      <c r="Q15" s="252"/>
      <c r="R15" s="253"/>
      <c r="S15" s="252"/>
      <c r="T15" s="253"/>
      <c r="U15" s="109"/>
      <c r="V15" s="109"/>
      <c r="W15" s="109"/>
      <c r="X15" s="109"/>
      <c r="Y15" s="109"/>
      <c r="Z15" s="109"/>
      <c r="AA15" s="109"/>
      <c r="AB15" s="109"/>
      <c r="AC15" s="109"/>
      <c r="AD15" s="109"/>
      <c r="AE15" s="109"/>
      <c r="AF15" s="109"/>
    </row>
    <row r="16" spans="1:32">
      <c r="A16" s="234"/>
      <c r="B16" s="205" t="s">
        <v>123</v>
      </c>
      <c r="C16" s="253"/>
      <c r="D16" s="253"/>
      <c r="E16" s="253"/>
      <c r="F16" s="253"/>
      <c r="G16" s="205"/>
      <c r="H16" s="253"/>
      <c r="I16" s="253"/>
      <c r="J16" s="253"/>
      <c r="K16" s="253"/>
      <c r="L16" s="253"/>
      <c r="M16" s="205"/>
      <c r="N16" s="253"/>
      <c r="O16" s="253"/>
      <c r="P16" s="253"/>
      <c r="Q16" s="205"/>
      <c r="R16" s="253"/>
      <c r="S16" s="205"/>
      <c r="T16" s="253"/>
      <c r="U16" s="109"/>
      <c r="V16" s="109"/>
      <c r="W16" s="109"/>
      <c r="X16" s="109"/>
      <c r="Y16" s="109"/>
      <c r="Z16" s="109"/>
      <c r="AA16" s="109"/>
      <c r="AB16" s="109"/>
      <c r="AC16" s="109"/>
      <c r="AD16" s="109"/>
      <c r="AE16" s="109"/>
      <c r="AF16" s="109"/>
    </row>
    <row r="17" spans="1:32">
      <c r="A17" s="234"/>
      <c r="B17" s="205" t="s">
        <v>233</v>
      </c>
      <c r="C17" s="253"/>
      <c r="D17" s="253"/>
      <c r="E17" s="253"/>
      <c r="F17" s="253"/>
      <c r="G17" s="205"/>
      <c r="H17" s="205"/>
      <c r="I17" s="205"/>
      <c r="J17" s="205"/>
      <c r="K17" s="205"/>
      <c r="L17" s="205"/>
      <c r="M17" s="205"/>
      <c r="N17" s="205"/>
      <c r="O17" s="205"/>
      <c r="P17" s="205"/>
      <c r="Q17" s="205"/>
      <c r="R17" s="205"/>
      <c r="S17" s="205"/>
      <c r="T17" s="205"/>
      <c r="U17" s="109"/>
      <c r="V17" s="109"/>
      <c r="W17" s="109"/>
      <c r="X17" s="109"/>
      <c r="Y17" s="109"/>
      <c r="Z17" s="109"/>
      <c r="AA17" s="109"/>
      <c r="AB17" s="109"/>
      <c r="AC17" s="109"/>
      <c r="AD17" s="109"/>
      <c r="AE17" s="109"/>
      <c r="AF17" s="109"/>
    </row>
    <row r="18" spans="1:32">
      <c r="A18" s="234"/>
      <c r="B18" s="205" t="s">
        <v>234</v>
      </c>
      <c r="C18" s="253"/>
      <c r="D18" s="253"/>
      <c r="E18" s="253"/>
      <c r="F18" s="253"/>
      <c r="G18" s="205"/>
      <c r="H18" s="205"/>
      <c r="I18" s="205"/>
      <c r="J18" s="205"/>
      <c r="K18" s="205"/>
      <c r="L18" s="205"/>
      <c r="M18" s="205"/>
      <c r="N18" s="205"/>
      <c r="O18" s="205"/>
      <c r="P18" s="205"/>
      <c r="Q18" s="205"/>
      <c r="R18" s="205"/>
      <c r="S18" s="205"/>
      <c r="T18" s="205"/>
      <c r="U18" s="109"/>
      <c r="V18" s="109"/>
      <c r="W18" s="109"/>
      <c r="X18" s="109"/>
      <c r="Y18" s="109"/>
      <c r="Z18" s="109"/>
      <c r="AA18" s="109"/>
      <c r="AB18" s="109"/>
      <c r="AC18" s="109"/>
      <c r="AD18" s="109"/>
      <c r="AE18" s="109"/>
      <c r="AF18" s="109"/>
    </row>
    <row r="19" spans="1:32">
      <c r="A19" s="234">
        <v>1</v>
      </c>
      <c r="B19" s="104"/>
      <c r="C19" s="234"/>
      <c r="D19" s="234"/>
      <c r="E19" s="234"/>
      <c r="F19" s="234"/>
      <c r="G19" s="104"/>
      <c r="H19" s="104"/>
      <c r="I19" s="104"/>
      <c r="J19" s="104"/>
      <c r="K19" s="253">
        <f>H19+I19+J19</f>
        <v>0</v>
      </c>
      <c r="L19" s="253"/>
      <c r="M19" s="104"/>
      <c r="N19" s="234"/>
      <c r="O19" s="234"/>
      <c r="P19" s="234"/>
      <c r="Q19" s="253">
        <f>N19+O19+P19</f>
        <v>0</v>
      </c>
      <c r="R19" s="253">
        <f t="shared" ref="R19:U21" si="2">G19-M19</f>
        <v>0</v>
      </c>
      <c r="S19" s="253">
        <f t="shared" si="2"/>
        <v>0</v>
      </c>
      <c r="T19" s="253">
        <f t="shared" si="2"/>
        <v>0</v>
      </c>
      <c r="U19" s="253">
        <f t="shared" si="2"/>
        <v>0</v>
      </c>
      <c r="V19" s="253">
        <f>S19+T19+U19</f>
        <v>0</v>
      </c>
      <c r="W19" s="104"/>
      <c r="X19" s="234"/>
      <c r="Y19" s="234"/>
      <c r="Z19" s="234"/>
      <c r="AA19" s="253">
        <f>X19+Y19+Z19</f>
        <v>0</v>
      </c>
      <c r="AB19" s="104"/>
      <c r="AC19" s="234"/>
      <c r="AD19" s="234"/>
      <c r="AE19" s="234"/>
      <c r="AF19" s="253">
        <f>AC19+AD19+AE19</f>
        <v>0</v>
      </c>
    </row>
    <row r="20" spans="1:32">
      <c r="A20" s="234">
        <v>2</v>
      </c>
      <c r="B20" s="104"/>
      <c r="C20" s="234"/>
      <c r="D20" s="234"/>
      <c r="E20" s="234"/>
      <c r="F20" s="234"/>
      <c r="G20" s="104"/>
      <c r="H20" s="104"/>
      <c r="I20" s="104"/>
      <c r="J20" s="104"/>
      <c r="K20" s="253">
        <f>H20+I20+J20</f>
        <v>0</v>
      </c>
      <c r="L20" s="253"/>
      <c r="M20" s="104"/>
      <c r="N20" s="234"/>
      <c r="O20" s="234"/>
      <c r="P20" s="234"/>
      <c r="Q20" s="253">
        <f>N20+O20+P20</f>
        <v>0</v>
      </c>
      <c r="R20" s="253">
        <f t="shared" si="2"/>
        <v>0</v>
      </c>
      <c r="S20" s="253">
        <f t="shared" si="2"/>
        <v>0</v>
      </c>
      <c r="T20" s="253">
        <f t="shared" si="2"/>
        <v>0</v>
      </c>
      <c r="U20" s="253">
        <f t="shared" si="2"/>
        <v>0</v>
      </c>
      <c r="V20" s="253">
        <f>S20+T20+U20</f>
        <v>0</v>
      </c>
      <c r="W20" s="104"/>
      <c r="X20" s="234"/>
      <c r="Y20" s="234"/>
      <c r="Z20" s="234"/>
      <c r="AA20" s="253">
        <f>X20+Y20+Z20</f>
        <v>0</v>
      </c>
      <c r="AB20" s="104"/>
      <c r="AC20" s="234"/>
      <c r="AD20" s="234"/>
      <c r="AE20" s="234"/>
      <c r="AF20" s="253">
        <f>AC20+AD20+AE20</f>
        <v>0</v>
      </c>
    </row>
    <row r="21" spans="1:32">
      <c r="A21" s="234">
        <v>3</v>
      </c>
      <c r="B21" s="254"/>
      <c r="C21" s="234"/>
      <c r="D21" s="234"/>
      <c r="E21" s="234"/>
      <c r="F21" s="234"/>
      <c r="G21" s="104"/>
      <c r="H21" s="104"/>
      <c r="I21" s="104"/>
      <c r="J21" s="104"/>
      <c r="K21" s="253">
        <f>H21+I21+J21</f>
        <v>0</v>
      </c>
      <c r="L21" s="253"/>
      <c r="M21" s="104"/>
      <c r="N21" s="234"/>
      <c r="O21" s="234"/>
      <c r="P21" s="234"/>
      <c r="Q21" s="253">
        <f>N21+O21+P21</f>
        <v>0</v>
      </c>
      <c r="R21" s="253">
        <f t="shared" si="2"/>
        <v>0</v>
      </c>
      <c r="S21" s="253">
        <f t="shared" si="2"/>
        <v>0</v>
      </c>
      <c r="T21" s="253">
        <f t="shared" si="2"/>
        <v>0</v>
      </c>
      <c r="U21" s="253">
        <f t="shared" si="2"/>
        <v>0</v>
      </c>
      <c r="V21" s="253">
        <f>S21+T21+U21</f>
        <v>0</v>
      </c>
      <c r="W21" s="104"/>
      <c r="X21" s="234"/>
      <c r="Y21" s="234"/>
      <c r="Z21" s="234"/>
      <c r="AA21" s="253">
        <f>X21+Y21+Z21</f>
        <v>0</v>
      </c>
      <c r="AB21" s="104"/>
      <c r="AC21" s="234"/>
      <c r="AD21" s="234"/>
      <c r="AE21" s="234"/>
      <c r="AF21" s="253">
        <f>AC21+AD21+AE21</f>
        <v>0</v>
      </c>
    </row>
    <row r="22" spans="1:32" s="256" customFormat="1" ht="27">
      <c r="A22" s="251"/>
      <c r="B22" s="259" t="s">
        <v>235</v>
      </c>
      <c r="C22" s="255" t="s">
        <v>1</v>
      </c>
      <c r="D22" s="255" t="s">
        <v>1</v>
      </c>
      <c r="E22" s="255" t="s">
        <v>1</v>
      </c>
      <c r="F22" s="255" t="s">
        <v>1</v>
      </c>
      <c r="G22" s="255">
        <f>SUM(G19:G21)</f>
        <v>0</v>
      </c>
      <c r="H22" s="255">
        <f>SUM(H19:H21)</f>
        <v>0</v>
      </c>
      <c r="I22" s="255">
        <f>SUM(I19:I21)</f>
        <v>0</v>
      </c>
      <c r="J22" s="255">
        <f>SUM(J19:J21)</f>
        <v>0</v>
      </c>
      <c r="K22" s="255">
        <f>SUM(K19:K21)</f>
        <v>0</v>
      </c>
      <c r="L22" s="255" t="s">
        <v>1</v>
      </c>
      <c r="M22" s="255">
        <f t="shared" ref="M22:AF22" si="3">SUM(M19:M21)</f>
        <v>0</v>
      </c>
      <c r="N22" s="255">
        <f t="shared" si="3"/>
        <v>0</v>
      </c>
      <c r="O22" s="255">
        <f t="shared" si="3"/>
        <v>0</v>
      </c>
      <c r="P22" s="255">
        <f t="shared" si="3"/>
        <v>0</v>
      </c>
      <c r="Q22" s="255">
        <f t="shared" si="3"/>
        <v>0</v>
      </c>
      <c r="R22" s="255">
        <f t="shared" si="3"/>
        <v>0</v>
      </c>
      <c r="S22" s="255">
        <f t="shared" si="3"/>
        <v>0</v>
      </c>
      <c r="T22" s="255">
        <f t="shared" si="3"/>
        <v>0</v>
      </c>
      <c r="U22" s="255">
        <f t="shared" si="3"/>
        <v>0</v>
      </c>
      <c r="V22" s="255">
        <f t="shared" si="3"/>
        <v>0</v>
      </c>
      <c r="W22" s="255">
        <f t="shared" si="3"/>
        <v>0</v>
      </c>
      <c r="X22" s="255">
        <f t="shared" si="3"/>
        <v>0</v>
      </c>
      <c r="Y22" s="255">
        <f t="shared" si="3"/>
        <v>0</v>
      </c>
      <c r="Z22" s="255">
        <f t="shared" si="3"/>
        <v>0</v>
      </c>
      <c r="AA22" s="255">
        <f t="shared" si="3"/>
        <v>0</v>
      </c>
      <c r="AB22" s="255">
        <f t="shared" si="3"/>
        <v>0</v>
      </c>
      <c r="AC22" s="255">
        <f t="shared" si="3"/>
        <v>0</v>
      </c>
      <c r="AD22" s="255">
        <f t="shared" si="3"/>
        <v>0</v>
      </c>
      <c r="AE22" s="255">
        <f t="shared" si="3"/>
        <v>0</v>
      </c>
      <c r="AF22" s="255">
        <f t="shared" si="3"/>
        <v>0</v>
      </c>
    </row>
    <row r="23" spans="1:32">
      <c r="A23" s="234"/>
      <c r="B23" s="205" t="s">
        <v>234</v>
      </c>
      <c r="C23" s="253"/>
      <c r="D23" s="253"/>
      <c r="E23" s="253"/>
      <c r="F23" s="253"/>
      <c r="G23" s="205"/>
      <c r="H23" s="205"/>
      <c r="I23" s="205"/>
      <c r="J23" s="205"/>
      <c r="K23" s="205"/>
      <c r="L23" s="205"/>
      <c r="M23" s="205"/>
      <c r="N23" s="205"/>
      <c r="O23" s="205"/>
      <c r="P23" s="205"/>
      <c r="Q23" s="205"/>
      <c r="R23" s="205"/>
      <c r="S23" s="205"/>
      <c r="T23" s="205"/>
      <c r="U23" s="109"/>
      <c r="V23" s="109"/>
      <c r="W23" s="109"/>
      <c r="X23" s="109"/>
      <c r="Y23" s="109"/>
      <c r="Z23" s="109"/>
      <c r="AA23" s="109"/>
      <c r="AB23" s="109"/>
      <c r="AC23" s="109"/>
      <c r="AD23" s="109"/>
      <c r="AE23" s="109"/>
      <c r="AF23" s="109"/>
    </row>
    <row r="24" spans="1:32">
      <c r="A24" s="234">
        <v>1</v>
      </c>
      <c r="B24" s="104"/>
      <c r="C24" s="234"/>
      <c r="D24" s="234"/>
      <c r="E24" s="234"/>
      <c r="F24" s="234"/>
      <c r="G24" s="104"/>
      <c r="H24" s="104"/>
      <c r="I24" s="104"/>
      <c r="J24" s="104"/>
      <c r="K24" s="253">
        <f>H24+I24+J24</f>
        <v>0</v>
      </c>
      <c r="L24" s="253"/>
      <c r="M24" s="104"/>
      <c r="N24" s="234"/>
      <c r="O24" s="234"/>
      <c r="P24" s="234"/>
      <c r="Q24" s="253">
        <f>N24+O24+P24</f>
        <v>0</v>
      </c>
      <c r="R24" s="253">
        <f t="shared" ref="R24:U26" si="4">G24-M24</f>
        <v>0</v>
      </c>
      <c r="S24" s="253">
        <f t="shared" si="4"/>
        <v>0</v>
      </c>
      <c r="T24" s="253">
        <f t="shared" si="4"/>
        <v>0</v>
      </c>
      <c r="U24" s="253">
        <f t="shared" si="4"/>
        <v>0</v>
      </c>
      <c r="V24" s="253">
        <f>S24+T24+U24</f>
        <v>0</v>
      </c>
      <c r="W24" s="104"/>
      <c r="X24" s="234"/>
      <c r="Y24" s="234"/>
      <c r="Z24" s="234"/>
      <c r="AA24" s="253">
        <f>X24+Y24+Z24</f>
        <v>0</v>
      </c>
      <c r="AB24" s="104"/>
      <c r="AC24" s="234"/>
      <c r="AD24" s="234"/>
      <c r="AE24" s="234"/>
      <c r="AF24" s="253">
        <f>AC24+AD24+AE24</f>
        <v>0</v>
      </c>
    </row>
    <row r="25" spans="1:32">
      <c r="A25" s="234">
        <v>2</v>
      </c>
      <c r="B25" s="104"/>
      <c r="C25" s="234"/>
      <c r="D25" s="234"/>
      <c r="E25" s="234"/>
      <c r="F25" s="234"/>
      <c r="G25" s="104"/>
      <c r="H25" s="104"/>
      <c r="I25" s="104"/>
      <c r="J25" s="104"/>
      <c r="K25" s="253">
        <f>H25+I25+J25</f>
        <v>0</v>
      </c>
      <c r="L25" s="253"/>
      <c r="M25" s="104"/>
      <c r="N25" s="234"/>
      <c r="O25" s="234"/>
      <c r="P25" s="234"/>
      <c r="Q25" s="253">
        <f>N25+O25+P25</f>
        <v>0</v>
      </c>
      <c r="R25" s="253">
        <f t="shared" si="4"/>
        <v>0</v>
      </c>
      <c r="S25" s="253">
        <f t="shared" si="4"/>
        <v>0</v>
      </c>
      <c r="T25" s="253">
        <f t="shared" si="4"/>
        <v>0</v>
      </c>
      <c r="U25" s="253">
        <f t="shared" si="4"/>
        <v>0</v>
      </c>
      <c r="V25" s="253">
        <f>S25+T25+U25</f>
        <v>0</v>
      </c>
      <c r="W25" s="104"/>
      <c r="X25" s="234"/>
      <c r="Y25" s="234"/>
      <c r="Z25" s="234"/>
      <c r="AA25" s="253">
        <f>X25+Y25+Z25</f>
        <v>0</v>
      </c>
      <c r="AB25" s="104"/>
      <c r="AC25" s="234"/>
      <c r="AD25" s="234"/>
      <c r="AE25" s="234"/>
      <c r="AF25" s="253">
        <f>AC25+AD25+AE25</f>
        <v>0</v>
      </c>
    </row>
    <row r="26" spans="1:32">
      <c r="A26" s="234">
        <v>3</v>
      </c>
      <c r="B26" s="254"/>
      <c r="C26" s="234"/>
      <c r="D26" s="234"/>
      <c r="E26" s="234"/>
      <c r="F26" s="234"/>
      <c r="G26" s="104"/>
      <c r="H26" s="104"/>
      <c r="I26" s="104"/>
      <c r="J26" s="104"/>
      <c r="K26" s="253">
        <f>H26+I26+J26</f>
        <v>0</v>
      </c>
      <c r="L26" s="253"/>
      <c r="M26" s="104"/>
      <c r="N26" s="234"/>
      <c r="O26" s="234"/>
      <c r="P26" s="234"/>
      <c r="Q26" s="253">
        <f>N26+O26+P26</f>
        <v>0</v>
      </c>
      <c r="R26" s="253">
        <f t="shared" si="4"/>
        <v>0</v>
      </c>
      <c r="S26" s="253">
        <f t="shared" si="4"/>
        <v>0</v>
      </c>
      <c r="T26" s="253">
        <f t="shared" si="4"/>
        <v>0</v>
      </c>
      <c r="U26" s="253">
        <f t="shared" si="4"/>
        <v>0</v>
      </c>
      <c r="V26" s="253">
        <f>S26+T26+U26</f>
        <v>0</v>
      </c>
      <c r="W26" s="104"/>
      <c r="X26" s="234"/>
      <c r="Y26" s="234"/>
      <c r="Z26" s="234"/>
      <c r="AA26" s="253">
        <f>X26+Y26+Z26</f>
        <v>0</v>
      </c>
      <c r="AB26" s="104"/>
      <c r="AC26" s="234"/>
      <c r="AD26" s="234"/>
      <c r="AE26" s="234"/>
      <c r="AF26" s="253">
        <f>AC26+AD26+AE26</f>
        <v>0</v>
      </c>
    </row>
    <row r="27" spans="1:32" s="256" customFormat="1" ht="27">
      <c r="A27" s="251"/>
      <c r="B27" s="259" t="s">
        <v>235</v>
      </c>
      <c r="C27" s="255" t="s">
        <v>1</v>
      </c>
      <c r="D27" s="255" t="s">
        <v>1</v>
      </c>
      <c r="E27" s="255" t="s">
        <v>1</v>
      </c>
      <c r="F27" s="255" t="s">
        <v>1</v>
      </c>
      <c r="G27" s="255">
        <f>SUM(G24:G26)</f>
        <v>0</v>
      </c>
      <c r="H27" s="255">
        <f>SUM(H24:H26)</f>
        <v>0</v>
      </c>
      <c r="I27" s="255">
        <f>SUM(I24:I26)</f>
        <v>0</v>
      </c>
      <c r="J27" s="255">
        <f>SUM(J24:J26)</f>
        <v>0</v>
      </c>
      <c r="K27" s="255">
        <f>SUM(K24:K26)</f>
        <v>0</v>
      </c>
      <c r="L27" s="255" t="s">
        <v>1</v>
      </c>
      <c r="M27" s="255">
        <f t="shared" ref="M27:AF27" si="5">SUM(M24:M26)</f>
        <v>0</v>
      </c>
      <c r="N27" s="255">
        <f t="shared" si="5"/>
        <v>0</v>
      </c>
      <c r="O27" s="255">
        <f t="shared" si="5"/>
        <v>0</v>
      </c>
      <c r="P27" s="255">
        <f t="shared" si="5"/>
        <v>0</v>
      </c>
      <c r="Q27" s="255">
        <f t="shared" si="5"/>
        <v>0</v>
      </c>
      <c r="R27" s="255">
        <f t="shared" si="5"/>
        <v>0</v>
      </c>
      <c r="S27" s="255">
        <f t="shared" si="5"/>
        <v>0</v>
      </c>
      <c r="T27" s="255">
        <f t="shared" si="5"/>
        <v>0</v>
      </c>
      <c r="U27" s="255">
        <f t="shared" si="5"/>
        <v>0</v>
      </c>
      <c r="V27" s="255">
        <f t="shared" si="5"/>
        <v>0</v>
      </c>
      <c r="W27" s="255">
        <f t="shared" si="5"/>
        <v>0</v>
      </c>
      <c r="X27" s="255">
        <f t="shared" si="5"/>
        <v>0</v>
      </c>
      <c r="Y27" s="255">
        <f t="shared" si="5"/>
        <v>0</v>
      </c>
      <c r="Z27" s="255">
        <f t="shared" si="5"/>
        <v>0</v>
      </c>
      <c r="AA27" s="255">
        <f t="shared" si="5"/>
        <v>0</v>
      </c>
      <c r="AB27" s="255">
        <f t="shared" si="5"/>
        <v>0</v>
      </c>
      <c r="AC27" s="255">
        <f t="shared" si="5"/>
        <v>0</v>
      </c>
      <c r="AD27" s="255">
        <f t="shared" si="5"/>
        <v>0</v>
      </c>
      <c r="AE27" s="255">
        <f t="shared" si="5"/>
        <v>0</v>
      </c>
      <c r="AF27" s="255">
        <f t="shared" si="5"/>
        <v>0</v>
      </c>
    </row>
    <row r="28" spans="1:32" s="256" customFormat="1" ht="27">
      <c r="A28" s="251"/>
      <c r="B28" s="259" t="s">
        <v>274</v>
      </c>
      <c r="C28" s="255" t="s">
        <v>1</v>
      </c>
      <c r="D28" s="255" t="s">
        <v>1</v>
      </c>
      <c r="E28" s="255" t="s">
        <v>1</v>
      </c>
      <c r="F28" s="255" t="s">
        <v>1</v>
      </c>
      <c r="G28" s="255">
        <f>G22+G27</f>
        <v>0</v>
      </c>
      <c r="H28" s="255">
        <f>H22+H27</f>
        <v>0</v>
      </c>
      <c r="I28" s="255">
        <f>I22+I27</f>
        <v>0</v>
      </c>
      <c r="J28" s="255">
        <f>J22+J27</f>
        <v>0</v>
      </c>
      <c r="K28" s="255">
        <f>K22+K27</f>
        <v>0</v>
      </c>
      <c r="L28" s="255" t="s">
        <v>1</v>
      </c>
      <c r="M28" s="255">
        <f t="shared" ref="M28:AF28" si="6">M22+M27</f>
        <v>0</v>
      </c>
      <c r="N28" s="255">
        <f t="shared" si="6"/>
        <v>0</v>
      </c>
      <c r="O28" s="255">
        <f t="shared" si="6"/>
        <v>0</v>
      </c>
      <c r="P28" s="255">
        <f t="shared" si="6"/>
        <v>0</v>
      </c>
      <c r="Q28" s="255">
        <f t="shared" si="6"/>
        <v>0</v>
      </c>
      <c r="R28" s="255">
        <f t="shared" si="6"/>
        <v>0</v>
      </c>
      <c r="S28" s="255">
        <f t="shared" si="6"/>
        <v>0</v>
      </c>
      <c r="T28" s="255">
        <f t="shared" si="6"/>
        <v>0</v>
      </c>
      <c r="U28" s="255">
        <f t="shared" si="6"/>
        <v>0</v>
      </c>
      <c r="V28" s="255">
        <f t="shared" si="6"/>
        <v>0</v>
      </c>
      <c r="W28" s="255">
        <f t="shared" si="6"/>
        <v>0</v>
      </c>
      <c r="X28" s="255">
        <f t="shared" si="6"/>
        <v>0</v>
      </c>
      <c r="Y28" s="255">
        <f t="shared" si="6"/>
        <v>0</v>
      </c>
      <c r="Z28" s="255">
        <f t="shared" si="6"/>
        <v>0</v>
      </c>
      <c r="AA28" s="255">
        <f t="shared" si="6"/>
        <v>0</v>
      </c>
      <c r="AB28" s="255">
        <f t="shared" si="6"/>
        <v>0</v>
      </c>
      <c r="AC28" s="255">
        <f t="shared" si="6"/>
        <v>0</v>
      </c>
      <c r="AD28" s="255">
        <f t="shared" si="6"/>
        <v>0</v>
      </c>
      <c r="AE28" s="255">
        <f t="shared" si="6"/>
        <v>0</v>
      </c>
      <c r="AF28" s="255">
        <f t="shared" si="6"/>
        <v>0</v>
      </c>
    </row>
    <row r="29" spans="1:32">
      <c r="A29" s="234"/>
      <c r="B29" s="254"/>
      <c r="C29" s="253"/>
      <c r="D29" s="253"/>
      <c r="E29" s="253"/>
      <c r="F29" s="253"/>
      <c r="G29" s="254"/>
      <c r="H29" s="253"/>
      <c r="I29" s="253"/>
      <c r="J29" s="253"/>
      <c r="K29" s="253"/>
      <c r="L29" s="253"/>
      <c r="M29" s="254"/>
      <c r="N29" s="253"/>
      <c r="O29" s="253"/>
      <c r="P29" s="253"/>
      <c r="Q29" s="254"/>
      <c r="R29" s="253"/>
      <c r="S29" s="254"/>
      <c r="T29" s="253"/>
      <c r="U29" s="109"/>
      <c r="V29" s="109"/>
      <c r="W29" s="109"/>
      <c r="X29" s="109"/>
      <c r="Y29" s="109"/>
      <c r="Z29" s="109"/>
      <c r="AA29" s="109"/>
      <c r="AB29" s="109"/>
      <c r="AC29" s="109"/>
      <c r="AD29" s="109"/>
      <c r="AE29" s="109"/>
      <c r="AF29" s="109"/>
    </row>
    <row r="30" spans="1:32">
      <c r="A30" s="234"/>
      <c r="B30" s="104"/>
      <c r="C30" s="253"/>
      <c r="D30" s="253"/>
      <c r="E30" s="253"/>
      <c r="F30" s="253"/>
      <c r="G30" s="104"/>
      <c r="H30" s="253"/>
      <c r="I30" s="253"/>
      <c r="J30" s="253"/>
      <c r="K30" s="253"/>
      <c r="L30" s="253"/>
      <c r="M30" s="104"/>
      <c r="N30" s="253"/>
      <c r="O30" s="253"/>
      <c r="P30" s="253"/>
      <c r="Q30" s="104"/>
      <c r="R30" s="253"/>
      <c r="S30" s="104"/>
      <c r="T30" s="253"/>
      <c r="U30" s="109"/>
      <c r="V30" s="109"/>
      <c r="W30" s="109"/>
      <c r="X30" s="109"/>
      <c r="Y30" s="109"/>
      <c r="Z30" s="109"/>
      <c r="AA30" s="109"/>
      <c r="AB30" s="109"/>
      <c r="AC30" s="109"/>
      <c r="AD30" s="109"/>
      <c r="AE30" s="109"/>
      <c r="AF30" s="109"/>
    </row>
    <row r="31" spans="1:32" ht="54">
      <c r="A31" s="251" t="s">
        <v>4</v>
      </c>
      <c r="B31" s="252" t="s">
        <v>451</v>
      </c>
      <c r="C31" s="253"/>
      <c r="D31" s="253"/>
      <c r="E31" s="253"/>
      <c r="F31" s="253"/>
      <c r="G31" s="252"/>
      <c r="H31" s="253"/>
      <c r="I31" s="253"/>
      <c r="J31" s="253"/>
      <c r="K31" s="253"/>
      <c r="L31" s="253"/>
      <c r="M31" s="252"/>
      <c r="N31" s="253"/>
      <c r="O31" s="253"/>
      <c r="P31" s="253"/>
      <c r="Q31" s="252"/>
      <c r="R31" s="253"/>
      <c r="S31" s="252"/>
      <c r="T31" s="253"/>
      <c r="U31" s="109"/>
      <c r="V31" s="109"/>
      <c r="W31" s="109"/>
      <c r="X31" s="109"/>
      <c r="Y31" s="109"/>
      <c r="Z31" s="109"/>
      <c r="AA31" s="109"/>
      <c r="AB31" s="109"/>
      <c r="AC31" s="109"/>
      <c r="AD31" s="109"/>
      <c r="AE31" s="109"/>
      <c r="AF31" s="109"/>
    </row>
    <row r="32" spans="1:32">
      <c r="A32" s="234"/>
      <c r="B32" s="205" t="s">
        <v>123</v>
      </c>
      <c r="C32" s="253"/>
      <c r="D32" s="253"/>
      <c r="E32" s="253"/>
      <c r="F32" s="253"/>
      <c r="G32" s="205"/>
      <c r="H32" s="253"/>
      <c r="I32" s="253"/>
      <c r="J32" s="253"/>
      <c r="K32" s="253"/>
      <c r="L32" s="253"/>
      <c r="M32" s="205"/>
      <c r="N32" s="253"/>
      <c r="O32" s="253"/>
      <c r="P32" s="253"/>
      <c r="Q32" s="205"/>
      <c r="R32" s="253"/>
      <c r="S32" s="205"/>
      <c r="T32" s="253"/>
      <c r="U32" s="109"/>
      <c r="V32" s="109"/>
      <c r="W32" s="109"/>
      <c r="X32" s="109"/>
      <c r="Y32" s="109"/>
      <c r="Z32" s="109"/>
      <c r="AA32" s="109"/>
      <c r="AB32" s="109"/>
      <c r="AC32" s="109"/>
      <c r="AD32" s="109"/>
      <c r="AE32" s="109"/>
      <c r="AF32" s="109"/>
    </row>
    <row r="33" spans="1:32">
      <c r="A33" s="234">
        <v>1</v>
      </c>
      <c r="B33" s="104"/>
      <c r="C33" s="253"/>
      <c r="D33" s="253" t="s">
        <v>1</v>
      </c>
      <c r="E33" s="253" t="s">
        <v>1</v>
      </c>
      <c r="F33" s="253"/>
      <c r="G33" s="104"/>
      <c r="H33" s="234"/>
      <c r="I33" s="234"/>
      <c r="J33" s="234"/>
      <c r="K33" s="253">
        <f>H33+I33+J33</f>
        <v>0</v>
      </c>
      <c r="L33" s="253"/>
      <c r="M33" s="104"/>
      <c r="N33" s="234"/>
      <c r="O33" s="234"/>
      <c r="P33" s="234"/>
      <c r="Q33" s="253">
        <f>N33+O33+P33</f>
        <v>0</v>
      </c>
      <c r="R33" s="253">
        <f t="shared" ref="R33:U35" si="7">G33-M33</f>
        <v>0</v>
      </c>
      <c r="S33" s="253">
        <f t="shared" si="7"/>
        <v>0</v>
      </c>
      <c r="T33" s="253">
        <f t="shared" si="7"/>
        <v>0</v>
      </c>
      <c r="U33" s="253">
        <f t="shared" si="7"/>
        <v>0</v>
      </c>
      <c r="V33" s="253">
        <f>S33+T33+U33</f>
        <v>0</v>
      </c>
      <c r="W33" s="104"/>
      <c r="X33" s="234"/>
      <c r="Y33" s="234"/>
      <c r="Z33" s="234"/>
      <c r="AA33" s="253">
        <f>X33+Y33+Z33</f>
        <v>0</v>
      </c>
      <c r="AB33" s="104"/>
      <c r="AC33" s="234"/>
      <c r="AD33" s="234"/>
      <c r="AE33" s="234"/>
      <c r="AF33" s="253">
        <f>AC33+AD33+AE33</f>
        <v>0</v>
      </c>
    </row>
    <row r="34" spans="1:32">
      <c r="A34" s="234">
        <v>2</v>
      </c>
      <c r="B34" s="104"/>
      <c r="C34" s="253"/>
      <c r="D34" s="253" t="s">
        <v>1</v>
      </c>
      <c r="E34" s="253" t="s">
        <v>1</v>
      </c>
      <c r="F34" s="253"/>
      <c r="G34" s="104"/>
      <c r="H34" s="234"/>
      <c r="I34" s="234"/>
      <c r="J34" s="234"/>
      <c r="K34" s="253">
        <f>H34+I34+J34</f>
        <v>0</v>
      </c>
      <c r="L34" s="253"/>
      <c r="M34" s="104"/>
      <c r="N34" s="234"/>
      <c r="O34" s="234"/>
      <c r="P34" s="234"/>
      <c r="Q34" s="253">
        <f>N34+O34+P34</f>
        <v>0</v>
      </c>
      <c r="R34" s="253">
        <f t="shared" si="7"/>
        <v>0</v>
      </c>
      <c r="S34" s="253">
        <f t="shared" si="7"/>
        <v>0</v>
      </c>
      <c r="T34" s="253">
        <f t="shared" si="7"/>
        <v>0</v>
      </c>
      <c r="U34" s="253">
        <f t="shared" si="7"/>
        <v>0</v>
      </c>
      <c r="V34" s="253">
        <f>S34+T34+U34</f>
        <v>0</v>
      </c>
      <c r="W34" s="104"/>
      <c r="X34" s="234"/>
      <c r="Y34" s="234"/>
      <c r="Z34" s="234"/>
      <c r="AA34" s="253">
        <f>X34+Y34+Z34</f>
        <v>0</v>
      </c>
      <c r="AB34" s="104"/>
      <c r="AC34" s="234"/>
      <c r="AD34" s="234"/>
      <c r="AE34" s="234"/>
      <c r="AF34" s="253">
        <f>AC34+AD34+AE34</f>
        <v>0</v>
      </c>
    </row>
    <row r="35" spans="1:32">
      <c r="A35" s="234">
        <v>3</v>
      </c>
      <c r="B35" s="104"/>
      <c r="C35" s="253"/>
      <c r="D35" s="253" t="s">
        <v>1</v>
      </c>
      <c r="E35" s="253" t="s">
        <v>1</v>
      </c>
      <c r="F35" s="253"/>
      <c r="G35" s="104"/>
      <c r="H35" s="234"/>
      <c r="I35" s="234"/>
      <c r="J35" s="234"/>
      <c r="K35" s="253">
        <f>H35+I35+J35</f>
        <v>0</v>
      </c>
      <c r="L35" s="253"/>
      <c r="M35" s="104"/>
      <c r="N35" s="234"/>
      <c r="O35" s="234"/>
      <c r="P35" s="234"/>
      <c r="Q35" s="253">
        <f>N35+O35+P35</f>
        <v>0</v>
      </c>
      <c r="R35" s="253">
        <f t="shared" si="7"/>
        <v>0</v>
      </c>
      <c r="S35" s="253">
        <f t="shared" si="7"/>
        <v>0</v>
      </c>
      <c r="T35" s="253">
        <f t="shared" si="7"/>
        <v>0</v>
      </c>
      <c r="U35" s="253">
        <f t="shared" si="7"/>
        <v>0</v>
      </c>
      <c r="V35" s="253">
        <f>S35+T35+U35</f>
        <v>0</v>
      </c>
      <c r="W35" s="104"/>
      <c r="X35" s="234"/>
      <c r="Y35" s="234"/>
      <c r="Z35" s="234"/>
      <c r="AA35" s="253">
        <f>X35+Y35+Z35</f>
        <v>0</v>
      </c>
      <c r="AB35" s="104"/>
      <c r="AC35" s="234"/>
      <c r="AD35" s="234"/>
      <c r="AE35" s="234"/>
      <c r="AF35" s="253">
        <f>AC35+AD35+AE35</f>
        <v>0</v>
      </c>
    </row>
    <row r="36" spans="1:32" s="256" customFormat="1" ht="14.25">
      <c r="A36" s="251"/>
      <c r="B36" s="254" t="s">
        <v>110</v>
      </c>
      <c r="C36" s="255" t="s">
        <v>1</v>
      </c>
      <c r="D36" s="255" t="s">
        <v>1</v>
      </c>
      <c r="E36" s="255" t="s">
        <v>1</v>
      </c>
      <c r="F36" s="255" t="s">
        <v>1</v>
      </c>
      <c r="G36" s="255">
        <f>SUM(G33:G35)</f>
        <v>0</v>
      </c>
      <c r="H36" s="255">
        <f>SUM(H33:H35)</f>
        <v>0</v>
      </c>
      <c r="I36" s="255">
        <f>SUM(I33:I35)</f>
        <v>0</v>
      </c>
      <c r="J36" s="255">
        <f>SUM(J33:J35)</f>
        <v>0</v>
      </c>
      <c r="K36" s="255">
        <f>SUM(K33:K35)</f>
        <v>0</v>
      </c>
      <c r="L36" s="255" t="s">
        <v>1</v>
      </c>
      <c r="M36" s="255">
        <f t="shared" ref="M36:AF36" si="8">SUM(M33:M35)</f>
        <v>0</v>
      </c>
      <c r="N36" s="255">
        <f t="shared" si="8"/>
        <v>0</v>
      </c>
      <c r="O36" s="255">
        <f t="shared" si="8"/>
        <v>0</v>
      </c>
      <c r="P36" s="255">
        <f t="shared" si="8"/>
        <v>0</v>
      </c>
      <c r="Q36" s="255">
        <f t="shared" si="8"/>
        <v>0</v>
      </c>
      <c r="R36" s="255">
        <f t="shared" si="8"/>
        <v>0</v>
      </c>
      <c r="S36" s="255">
        <f t="shared" si="8"/>
        <v>0</v>
      </c>
      <c r="T36" s="255">
        <f t="shared" si="8"/>
        <v>0</v>
      </c>
      <c r="U36" s="255">
        <f t="shared" si="8"/>
        <v>0</v>
      </c>
      <c r="V36" s="255">
        <f t="shared" si="8"/>
        <v>0</v>
      </c>
      <c r="W36" s="255">
        <f t="shared" si="8"/>
        <v>0</v>
      </c>
      <c r="X36" s="255">
        <f t="shared" si="8"/>
        <v>0</v>
      </c>
      <c r="Y36" s="255">
        <f t="shared" si="8"/>
        <v>0</v>
      </c>
      <c r="Z36" s="255">
        <f t="shared" si="8"/>
        <v>0</v>
      </c>
      <c r="AA36" s="255">
        <f t="shared" si="8"/>
        <v>0</v>
      </c>
      <c r="AB36" s="255">
        <f t="shared" si="8"/>
        <v>0</v>
      </c>
      <c r="AC36" s="255">
        <f t="shared" si="8"/>
        <v>0</v>
      </c>
      <c r="AD36" s="255">
        <f t="shared" si="8"/>
        <v>0</v>
      </c>
      <c r="AE36" s="255">
        <f t="shared" si="8"/>
        <v>0</v>
      </c>
      <c r="AF36" s="255">
        <f t="shared" si="8"/>
        <v>0</v>
      </c>
    </row>
    <row r="37" spans="1:32">
      <c r="A37" s="234"/>
      <c r="B37" s="104"/>
      <c r="C37" s="253"/>
      <c r="D37" s="253"/>
      <c r="E37" s="253"/>
      <c r="F37" s="253"/>
      <c r="G37" s="104"/>
      <c r="H37" s="104"/>
      <c r="I37" s="104"/>
      <c r="J37" s="104"/>
      <c r="K37" s="104"/>
      <c r="L37" s="104"/>
      <c r="M37" s="104"/>
      <c r="N37" s="104"/>
      <c r="O37" s="104"/>
      <c r="P37" s="104"/>
      <c r="Q37" s="104"/>
      <c r="R37" s="104"/>
      <c r="S37" s="104"/>
      <c r="T37" s="104"/>
      <c r="U37" s="104"/>
      <c r="V37" s="104"/>
      <c r="W37" s="104"/>
      <c r="X37" s="104"/>
      <c r="Y37" s="104"/>
      <c r="Z37" s="104"/>
      <c r="AA37" s="104"/>
      <c r="AB37" s="104"/>
      <c r="AC37" s="104"/>
      <c r="AD37" s="104"/>
      <c r="AE37" s="104"/>
      <c r="AF37" s="104"/>
    </row>
    <row r="38" spans="1:32" s="256" customFormat="1" ht="27">
      <c r="A38" s="251"/>
      <c r="B38" s="252" t="s">
        <v>326</v>
      </c>
      <c r="C38" s="255" t="s">
        <v>1</v>
      </c>
      <c r="D38" s="255" t="s">
        <v>1</v>
      </c>
      <c r="E38" s="255" t="s">
        <v>1</v>
      </c>
      <c r="F38" s="255" t="s">
        <v>1</v>
      </c>
      <c r="G38" s="255">
        <f>G13+G28+G36</f>
        <v>0</v>
      </c>
      <c r="H38" s="255">
        <f t="shared" ref="H38:AF38" si="9">H13+H28+H36</f>
        <v>0</v>
      </c>
      <c r="I38" s="255">
        <f t="shared" si="9"/>
        <v>0</v>
      </c>
      <c r="J38" s="255">
        <f t="shared" si="9"/>
        <v>0</v>
      </c>
      <c r="K38" s="255">
        <f t="shared" si="9"/>
        <v>0</v>
      </c>
      <c r="L38" s="255" t="e">
        <f t="shared" si="9"/>
        <v>#VALUE!</v>
      </c>
      <c r="M38" s="255">
        <f t="shared" si="9"/>
        <v>0</v>
      </c>
      <c r="N38" s="255">
        <f t="shared" si="9"/>
        <v>0</v>
      </c>
      <c r="O38" s="255">
        <f t="shared" si="9"/>
        <v>0</v>
      </c>
      <c r="P38" s="255">
        <f t="shared" si="9"/>
        <v>0</v>
      </c>
      <c r="Q38" s="255">
        <f t="shared" si="9"/>
        <v>0</v>
      </c>
      <c r="R38" s="255">
        <f t="shared" si="9"/>
        <v>0</v>
      </c>
      <c r="S38" s="255">
        <f t="shared" si="9"/>
        <v>0</v>
      </c>
      <c r="T38" s="255">
        <f t="shared" si="9"/>
        <v>0</v>
      </c>
      <c r="U38" s="255">
        <f t="shared" si="9"/>
        <v>0</v>
      </c>
      <c r="V38" s="255">
        <f t="shared" si="9"/>
        <v>0</v>
      </c>
      <c r="W38" s="255">
        <f t="shared" si="9"/>
        <v>0</v>
      </c>
      <c r="X38" s="255">
        <f t="shared" si="9"/>
        <v>0</v>
      </c>
      <c r="Y38" s="255">
        <f t="shared" si="9"/>
        <v>0</v>
      </c>
      <c r="Z38" s="255">
        <f t="shared" si="9"/>
        <v>0</v>
      </c>
      <c r="AA38" s="255">
        <f t="shared" si="9"/>
        <v>0</v>
      </c>
      <c r="AB38" s="255">
        <f t="shared" si="9"/>
        <v>0</v>
      </c>
      <c r="AC38" s="255">
        <f t="shared" si="9"/>
        <v>0</v>
      </c>
      <c r="AD38" s="255">
        <f t="shared" si="9"/>
        <v>0</v>
      </c>
      <c r="AE38" s="255">
        <f t="shared" si="9"/>
        <v>0</v>
      </c>
      <c r="AF38" s="255">
        <f t="shared" si="9"/>
        <v>0</v>
      </c>
    </row>
    <row r="39" spans="1:32" s="16" customFormat="1" ht="12.75">
      <c r="A39" s="43"/>
      <c r="B39" s="260"/>
      <c r="C39" s="261"/>
      <c r="D39" s="43"/>
      <c r="E39" s="43"/>
      <c r="F39" s="43"/>
      <c r="G39" s="260"/>
      <c r="H39" s="43"/>
      <c r="I39" s="43"/>
      <c r="J39" s="43"/>
      <c r="K39" s="43"/>
      <c r="L39" s="43"/>
      <c r="M39" s="260"/>
      <c r="N39" s="43" t="s">
        <v>0</v>
      </c>
      <c r="O39" s="43"/>
      <c r="P39" s="43"/>
      <c r="Q39" s="260"/>
      <c r="R39" s="43" t="s">
        <v>0</v>
      </c>
      <c r="S39" s="260"/>
      <c r="T39" s="43" t="s">
        <v>0</v>
      </c>
    </row>
    <row r="40" spans="1:32" s="33" customFormat="1">
      <c r="A40" s="32"/>
    </row>
    <row r="41" spans="1:32">
      <c r="B41" s="5" t="s">
        <v>238</v>
      </c>
    </row>
    <row r="42" spans="1:32" ht="27.75" customHeight="1">
      <c r="B42" s="190" t="s">
        <v>450</v>
      </c>
      <c r="C42" s="190"/>
      <c r="D42" s="331"/>
      <c r="E42" s="331"/>
      <c r="F42" s="331"/>
      <c r="G42" s="331"/>
    </row>
    <row r="43" spans="1:32" ht="37.5" customHeight="1">
      <c r="B43" s="942" t="s">
        <v>449</v>
      </c>
      <c r="C43" s="943"/>
      <c r="D43" s="943"/>
      <c r="E43" s="943"/>
      <c r="F43" s="943"/>
      <c r="G43" s="943"/>
      <c r="H43" s="943"/>
      <c r="I43" s="943"/>
    </row>
    <row r="44" spans="1:32" ht="29.25" customHeight="1">
      <c r="B44" s="608" t="s">
        <v>466</v>
      </c>
      <c r="C44" s="331"/>
      <c r="D44" s="331"/>
      <c r="E44" s="331"/>
      <c r="F44" s="331"/>
      <c r="G44" s="331"/>
    </row>
    <row r="45" spans="1:32" s="33" customFormat="1">
      <c r="A45" s="32"/>
    </row>
  </sheetData>
  <mergeCells count="5">
    <mergeCell ref="M5:Q5"/>
    <mergeCell ref="R5:V5"/>
    <mergeCell ref="B43:I43"/>
    <mergeCell ref="W5:AA5"/>
    <mergeCell ref="AB5:AF5"/>
  </mergeCells>
  <phoneticPr fontId="2" type="noConversion"/>
  <pageMargins left="0.75" right="0.75" top="1" bottom="1" header="0.5" footer="0.5"/>
  <headerFooter alignWithMargins="0"/>
</worksheet>
</file>

<file path=xl/worksheets/sheet30.xml><?xml version="1.0" encoding="utf-8"?>
<worksheet xmlns="http://schemas.openxmlformats.org/spreadsheetml/2006/main" xmlns:r="http://schemas.openxmlformats.org/officeDocument/2006/relationships">
  <dimension ref="A1:AF21"/>
  <sheetViews>
    <sheetView topLeftCell="A10" workbookViewId="0">
      <selection activeCell="A20" sqref="A20"/>
    </sheetView>
  </sheetViews>
  <sheetFormatPr defaultRowHeight="14.25"/>
  <cols>
    <col min="1" max="1" width="5.7109375" style="292" customWidth="1"/>
    <col min="2" max="2" width="34.140625" style="5" customWidth="1"/>
    <col min="3" max="3" width="8.28515625" style="42" customWidth="1"/>
    <col min="4" max="4" width="11.28515625" style="42" customWidth="1"/>
    <col min="5" max="5" width="9.140625" style="42" customWidth="1"/>
    <col min="6" max="7" width="10.85546875" style="42" customWidth="1"/>
    <col min="8" max="8" width="13.140625" style="379" customWidth="1"/>
    <col min="9" max="9" width="8.140625" style="42" customWidth="1"/>
    <col min="10" max="10" width="11.5703125" style="42" customWidth="1"/>
    <col min="11" max="11" width="10.42578125" style="42" customWidth="1"/>
    <col min="12" max="12" width="9.140625" style="42"/>
    <col min="13" max="13" width="10.7109375" style="42" customWidth="1"/>
    <col min="14" max="14" width="13.140625" style="379" customWidth="1"/>
    <col min="15" max="15" width="8.42578125" style="42" customWidth="1"/>
    <col min="16" max="18" width="10.7109375" style="42" customWidth="1"/>
    <col min="19" max="19" width="11.42578125" style="42" customWidth="1"/>
    <col min="20" max="20" width="11.5703125" style="379" customWidth="1"/>
    <col min="21" max="21" width="8.42578125" style="42" customWidth="1"/>
    <col min="22" max="25" width="11.140625" style="42" customWidth="1"/>
    <col min="26" max="26" width="12.85546875" style="379" customWidth="1"/>
    <col min="27" max="27" width="8.42578125" style="42" customWidth="1"/>
    <col min="28" max="30" width="11.140625" style="42" customWidth="1"/>
    <col min="31" max="31" width="11.5703125" style="42" customWidth="1"/>
    <col min="32" max="32" width="12.85546875" style="379" customWidth="1"/>
    <col min="33" max="16384" width="9.140625" style="42"/>
  </cols>
  <sheetData>
    <row r="1" spans="1:32" s="5" customFormat="1" ht="24.75" customHeight="1">
      <c r="A1" s="32"/>
      <c r="B1" s="507" t="s">
        <v>378</v>
      </c>
      <c r="C1" s="33"/>
      <c r="D1" s="33"/>
      <c r="E1" s="33"/>
      <c r="F1" s="33"/>
      <c r="G1" s="461"/>
      <c r="H1" s="772"/>
      <c r="I1" s="773"/>
      <c r="J1" s="770" t="s">
        <v>281</v>
      </c>
      <c r="K1" s="461"/>
      <c r="L1" s="774"/>
      <c r="M1" s="464"/>
      <c r="N1" s="772"/>
      <c r="O1" s="474"/>
      <c r="P1" s="474"/>
      <c r="Q1" s="474"/>
      <c r="R1" s="474"/>
      <c r="S1" s="464"/>
      <c r="T1" s="772"/>
      <c r="U1" s="464"/>
      <c r="V1" s="464"/>
      <c r="W1" s="464"/>
      <c r="X1" s="464"/>
      <c r="Y1" s="464"/>
      <c r="Z1" s="772"/>
      <c r="AA1" s="464"/>
      <c r="AB1" s="464"/>
      <c r="AC1" s="464"/>
      <c r="AD1" s="464"/>
      <c r="AE1" s="464"/>
      <c r="AF1" s="772"/>
    </row>
    <row r="2" spans="1:32" s="5" customFormat="1" ht="23.25" customHeight="1" thickBot="1">
      <c r="A2" s="32"/>
      <c r="B2" s="771" t="s">
        <v>585</v>
      </c>
      <c r="C2" s="186"/>
      <c r="D2" s="186"/>
      <c r="E2" s="186"/>
      <c r="F2" s="186"/>
      <c r="G2" s="462"/>
      <c r="H2" s="775"/>
      <c r="I2" s="461"/>
      <c r="J2" s="513" t="s">
        <v>27</v>
      </c>
      <c r="K2" s="776"/>
      <c r="L2" s="776"/>
      <c r="M2" s="776"/>
      <c r="N2" s="775"/>
      <c r="O2" s="776"/>
      <c r="P2" s="776"/>
      <c r="Q2" s="776"/>
      <c r="R2" s="776"/>
      <c r="S2" s="776"/>
      <c r="T2" s="775"/>
      <c r="U2" s="777"/>
      <c r="V2" s="777"/>
      <c r="W2" s="777"/>
      <c r="X2" s="777"/>
      <c r="Y2" s="777"/>
      <c r="Z2" s="775"/>
      <c r="AA2" s="777"/>
      <c r="AB2" s="777"/>
      <c r="AC2" s="777"/>
      <c r="AD2" s="777"/>
      <c r="AE2" s="777"/>
      <c r="AF2" s="775"/>
    </row>
    <row r="3" spans="1:32" s="190" customFormat="1">
      <c r="A3" s="32"/>
      <c r="B3" s="449" t="s">
        <v>28</v>
      </c>
      <c r="C3" s="138"/>
      <c r="D3" s="138"/>
      <c r="E3" s="33"/>
      <c r="F3" s="138"/>
      <c r="G3" s="461"/>
      <c r="H3" s="772"/>
      <c r="I3" s="461"/>
      <c r="J3" s="464"/>
      <c r="K3" s="778"/>
      <c r="L3" s="461"/>
      <c r="M3" s="461"/>
      <c r="N3" s="772"/>
      <c r="O3" s="464"/>
      <c r="P3" s="464"/>
      <c r="Q3" s="464"/>
      <c r="R3" s="464"/>
      <c r="S3" s="778"/>
      <c r="T3" s="772"/>
      <c r="U3" s="466"/>
      <c r="V3" s="466"/>
      <c r="W3" s="466"/>
      <c r="X3" s="466"/>
      <c r="Y3" s="461"/>
      <c r="Z3" s="772"/>
      <c r="AA3" s="466"/>
      <c r="AB3" s="466"/>
      <c r="AC3" s="466"/>
      <c r="AD3" s="466"/>
      <c r="AE3" s="461"/>
      <c r="AF3" s="772"/>
    </row>
    <row r="4" spans="1:32" s="190" customFormat="1" ht="9.75" customHeight="1">
      <c r="A4" s="32"/>
      <c r="B4" s="188"/>
      <c r="C4" s="138"/>
      <c r="D4" s="138"/>
      <c r="E4" s="33"/>
      <c r="F4" s="138"/>
      <c r="G4" s="779"/>
      <c r="H4" s="780"/>
      <c r="I4" s="461"/>
      <c r="J4" s="461"/>
      <c r="K4" s="465" t="s">
        <v>223</v>
      </c>
      <c r="L4" s="461"/>
      <c r="M4" s="461"/>
      <c r="N4" s="780"/>
      <c r="O4" s="778"/>
      <c r="P4" s="778"/>
      <c r="Q4" s="778"/>
      <c r="R4" s="778"/>
      <c r="S4" s="464"/>
      <c r="T4" s="780"/>
      <c r="U4" s="466"/>
      <c r="V4" s="466"/>
      <c r="W4" s="466"/>
      <c r="X4" s="466"/>
      <c r="Y4" s="779"/>
      <c r="Z4" s="780"/>
      <c r="AA4" s="466"/>
      <c r="AB4" s="466"/>
      <c r="AC4" s="466"/>
      <c r="AD4" s="466"/>
      <c r="AE4" s="779"/>
      <c r="AF4" s="780"/>
    </row>
    <row r="5" spans="1:32" s="380" customFormat="1" ht="21.75" customHeight="1">
      <c r="A5" s="288"/>
      <c r="B5" s="381"/>
      <c r="C5" s="269" t="s">
        <v>528</v>
      </c>
      <c r="D5" s="270"/>
      <c r="E5" s="270"/>
      <c r="F5" s="270"/>
      <c r="G5" s="270"/>
      <c r="H5" s="498"/>
      <c r="I5" s="960" t="s">
        <v>389</v>
      </c>
      <c r="J5" s="947"/>
      <c r="K5" s="947"/>
      <c r="L5" s="947"/>
      <c r="M5" s="959"/>
      <c r="N5" s="498"/>
      <c r="O5" s="504" t="s">
        <v>224</v>
      </c>
      <c r="P5" s="505"/>
      <c r="Q5" s="505"/>
      <c r="R5" s="505"/>
      <c r="S5" s="506"/>
      <c r="T5" s="498"/>
      <c r="U5" s="504" t="s">
        <v>556</v>
      </c>
      <c r="V5" s="505"/>
      <c r="W5" s="505"/>
      <c r="X5" s="505"/>
      <c r="Y5" s="506"/>
      <c r="Z5" s="505"/>
      <c r="AA5" s="504" t="s">
        <v>559</v>
      </c>
      <c r="AB5" s="505"/>
      <c r="AC5" s="505"/>
      <c r="AD5" s="505"/>
      <c r="AE5" s="506"/>
      <c r="AF5" s="642"/>
    </row>
    <row r="6" spans="1:32" ht="76.5">
      <c r="A6" s="289"/>
      <c r="B6" s="290"/>
      <c r="C6" s="65" t="s">
        <v>218</v>
      </c>
      <c r="D6" s="65" t="s">
        <v>249</v>
      </c>
      <c r="E6" s="65" t="s">
        <v>258</v>
      </c>
      <c r="F6" s="65" t="s">
        <v>230</v>
      </c>
      <c r="G6" s="65" t="s">
        <v>268</v>
      </c>
      <c r="H6" s="378" t="s">
        <v>322</v>
      </c>
      <c r="I6" s="66" t="s">
        <v>218</v>
      </c>
      <c r="J6" s="65" t="s">
        <v>249</v>
      </c>
      <c r="K6" s="65" t="s">
        <v>258</v>
      </c>
      <c r="L6" s="65" t="s">
        <v>230</v>
      </c>
      <c r="M6" s="65" t="s">
        <v>268</v>
      </c>
      <c r="N6" s="378" t="s">
        <v>322</v>
      </c>
      <c r="O6" s="66" t="s">
        <v>302</v>
      </c>
      <c r="P6" s="65" t="s">
        <v>249</v>
      </c>
      <c r="Q6" s="65" t="s">
        <v>258</v>
      </c>
      <c r="R6" s="65" t="s">
        <v>230</v>
      </c>
      <c r="S6" s="66" t="s">
        <v>303</v>
      </c>
      <c r="T6" s="378" t="s">
        <v>322</v>
      </c>
      <c r="U6" s="66" t="s">
        <v>218</v>
      </c>
      <c r="V6" s="65" t="s">
        <v>249</v>
      </c>
      <c r="W6" s="65" t="s">
        <v>258</v>
      </c>
      <c r="X6" s="65" t="s">
        <v>230</v>
      </c>
      <c r="Y6" s="66" t="s">
        <v>268</v>
      </c>
      <c r="Z6" s="378" t="s">
        <v>322</v>
      </c>
      <c r="AA6" s="66" t="s">
        <v>218</v>
      </c>
      <c r="AB6" s="65" t="s">
        <v>249</v>
      </c>
      <c r="AC6" s="65" t="s">
        <v>258</v>
      </c>
      <c r="AD6" s="65" t="s">
        <v>230</v>
      </c>
      <c r="AE6" s="66" t="s">
        <v>268</v>
      </c>
      <c r="AF6" s="378" t="s">
        <v>322</v>
      </c>
    </row>
    <row r="7" spans="1:32" s="16" customFormat="1" ht="12.75">
      <c r="A7" s="66">
        <v>1</v>
      </c>
      <c r="B7" s="66">
        <v>2</v>
      </c>
      <c r="C7" s="66">
        <v>3</v>
      </c>
      <c r="D7" s="66">
        <v>4</v>
      </c>
      <c r="E7" s="66">
        <v>5</v>
      </c>
      <c r="F7" s="66">
        <v>6</v>
      </c>
      <c r="G7" s="66">
        <v>7</v>
      </c>
      <c r="H7" s="66">
        <v>8</v>
      </c>
      <c r="I7" s="66">
        <v>9</v>
      </c>
      <c r="J7" s="66">
        <v>10</v>
      </c>
      <c r="K7" s="66">
        <v>11</v>
      </c>
      <c r="L7" s="66">
        <v>12</v>
      </c>
      <c r="M7" s="66">
        <v>13</v>
      </c>
      <c r="N7" s="66">
        <v>14</v>
      </c>
      <c r="O7" s="66">
        <v>15</v>
      </c>
      <c r="P7" s="66">
        <v>16</v>
      </c>
      <c r="Q7" s="66">
        <v>17</v>
      </c>
      <c r="R7" s="66">
        <v>18</v>
      </c>
      <c r="S7" s="66">
        <v>19</v>
      </c>
      <c r="T7" s="66">
        <v>20</v>
      </c>
      <c r="U7" s="66">
        <v>21</v>
      </c>
      <c r="V7" s="66">
        <v>22</v>
      </c>
      <c r="W7" s="66">
        <v>23</v>
      </c>
      <c r="X7" s="66">
        <v>24</v>
      </c>
      <c r="Y7" s="66">
        <v>25</v>
      </c>
      <c r="Z7" s="66">
        <v>26</v>
      </c>
      <c r="AA7" s="66">
        <v>27</v>
      </c>
      <c r="AB7" s="66">
        <v>28</v>
      </c>
      <c r="AC7" s="66">
        <v>29</v>
      </c>
      <c r="AD7" s="66">
        <v>30</v>
      </c>
      <c r="AE7" s="66">
        <v>31</v>
      </c>
      <c r="AF7" s="66">
        <v>32</v>
      </c>
    </row>
    <row r="8" spans="1:32" ht="78.75" customHeight="1">
      <c r="A8" s="251">
        <v>1</v>
      </c>
      <c r="B8" s="252" t="s">
        <v>448</v>
      </c>
      <c r="C8" s="234">
        <v>4</v>
      </c>
      <c r="D8" s="253">
        <v>1785780</v>
      </c>
      <c r="E8" s="234"/>
      <c r="F8" s="234"/>
      <c r="G8" s="253">
        <f>D8+F8+E8</f>
        <v>1785780</v>
      </c>
      <c r="H8" s="263">
        <f>G8*13</f>
        <v>23215140</v>
      </c>
      <c r="I8" s="234">
        <v>4</v>
      </c>
      <c r="J8" s="234">
        <v>1785780</v>
      </c>
      <c r="K8" s="234"/>
      <c r="L8" s="234"/>
      <c r="M8" s="253">
        <f>J8+K8+L8</f>
        <v>1785780</v>
      </c>
      <c r="N8" s="263">
        <f>M8*13</f>
        <v>23215140</v>
      </c>
      <c r="O8" s="253">
        <f>C8-I8</f>
        <v>0</v>
      </c>
      <c r="P8" s="253">
        <f>D8-J8</f>
        <v>0</v>
      </c>
      <c r="Q8" s="253">
        <f>E8-K8</f>
        <v>0</v>
      </c>
      <c r="R8" s="253">
        <f>F8-L8</f>
        <v>0</v>
      </c>
      <c r="S8" s="253">
        <f>G8-M8</f>
        <v>0</v>
      </c>
      <c r="T8" s="263">
        <f>+H8-N8</f>
        <v>0</v>
      </c>
      <c r="U8" s="234">
        <v>4</v>
      </c>
      <c r="V8" s="234">
        <v>1785780</v>
      </c>
      <c r="W8" s="234"/>
      <c r="X8" s="234"/>
      <c r="Y8" s="253">
        <f>V8+W8+X8</f>
        <v>1785780</v>
      </c>
      <c r="Z8" s="263">
        <f>Y8*13</f>
        <v>23215140</v>
      </c>
      <c r="AA8" s="234">
        <v>4</v>
      </c>
      <c r="AB8" s="234">
        <v>1785780</v>
      </c>
      <c r="AC8" s="234"/>
      <c r="AD8" s="234"/>
      <c r="AE8" s="253">
        <f>AB8+AC8+AD8</f>
        <v>1785780</v>
      </c>
      <c r="AF8" s="263">
        <f>AE8*13</f>
        <v>23215140</v>
      </c>
    </row>
    <row r="9" spans="1:32" ht="40.5">
      <c r="A9" s="251">
        <v>2</v>
      </c>
      <c r="B9" s="252" t="s">
        <v>462</v>
      </c>
      <c r="C9" s="234">
        <v>2</v>
      </c>
      <c r="D9" s="291">
        <v>595260</v>
      </c>
      <c r="E9" s="291"/>
      <c r="F9" s="291"/>
      <c r="G9" s="253">
        <f t="shared" ref="G9:G19" si="0">D9+F9+E9</f>
        <v>595260</v>
      </c>
      <c r="H9" s="263">
        <f t="shared" ref="H9:H18" si="1">G9*13</f>
        <v>7738380</v>
      </c>
      <c r="I9" s="234">
        <v>2</v>
      </c>
      <c r="J9" s="291">
        <v>595260</v>
      </c>
      <c r="K9" s="291"/>
      <c r="L9" s="291"/>
      <c r="M9" s="253">
        <f t="shared" ref="M9:M19" si="2">J9+K9+L9</f>
        <v>595260</v>
      </c>
      <c r="N9" s="263">
        <f t="shared" ref="N9:N18" si="3">M9*13</f>
        <v>7738380</v>
      </c>
      <c r="O9" s="253">
        <f t="shared" ref="O9:O19" si="4">C9-I9</f>
        <v>0</v>
      </c>
      <c r="P9" s="253">
        <f t="shared" ref="P9:P19" si="5">D9-J9</f>
        <v>0</v>
      </c>
      <c r="Q9" s="253">
        <f t="shared" ref="Q9:Q19" si="6">E9-K9</f>
        <v>0</v>
      </c>
      <c r="R9" s="253">
        <f t="shared" ref="R9:R19" si="7">F9-L9</f>
        <v>0</v>
      </c>
      <c r="S9" s="253">
        <f t="shared" ref="S9:S19" si="8">G9-M9</f>
        <v>0</v>
      </c>
      <c r="T9" s="263">
        <f t="shared" ref="T9:T19" si="9">+H9-N9</f>
        <v>0</v>
      </c>
      <c r="U9" s="234">
        <v>2</v>
      </c>
      <c r="V9" s="234">
        <v>595260</v>
      </c>
      <c r="W9" s="234"/>
      <c r="X9" s="234"/>
      <c r="Y9" s="253">
        <f t="shared" ref="Y9:Y19" si="10">V9+W9+X9</f>
        <v>595260</v>
      </c>
      <c r="Z9" s="263">
        <f t="shared" ref="Z9:Z18" si="11">Y9*13</f>
        <v>7738380</v>
      </c>
      <c r="AA9" s="234">
        <v>2</v>
      </c>
      <c r="AB9" s="234">
        <v>595260</v>
      </c>
      <c r="AC9" s="234"/>
      <c r="AD9" s="234"/>
      <c r="AE9" s="253">
        <f t="shared" ref="AE9:AE19" si="12">AB9+AC9+AD9</f>
        <v>595260</v>
      </c>
      <c r="AF9" s="263">
        <f t="shared" ref="AF9:AF18" si="13">AE9*13</f>
        <v>7738380</v>
      </c>
    </row>
    <row r="10" spans="1:32" ht="18" customHeight="1">
      <c r="A10" s="251">
        <v>3</v>
      </c>
      <c r="B10" s="252" t="s">
        <v>261</v>
      </c>
      <c r="C10" s="234"/>
      <c r="D10" s="291"/>
      <c r="E10" s="291"/>
      <c r="F10" s="291"/>
      <c r="G10" s="253">
        <f t="shared" si="0"/>
        <v>0</v>
      </c>
      <c r="H10" s="263">
        <f t="shared" si="1"/>
        <v>0</v>
      </c>
      <c r="I10" s="234"/>
      <c r="J10" s="291"/>
      <c r="K10" s="291"/>
      <c r="L10" s="291"/>
      <c r="M10" s="253">
        <f t="shared" si="2"/>
        <v>0</v>
      </c>
      <c r="N10" s="263">
        <f t="shared" si="3"/>
        <v>0</v>
      </c>
      <c r="O10" s="253">
        <f t="shared" si="4"/>
        <v>0</v>
      </c>
      <c r="P10" s="253">
        <f t="shared" si="5"/>
        <v>0</v>
      </c>
      <c r="Q10" s="253">
        <f t="shared" si="6"/>
        <v>0</v>
      </c>
      <c r="R10" s="253">
        <f t="shared" si="7"/>
        <v>0</v>
      </c>
      <c r="S10" s="253">
        <f t="shared" si="8"/>
        <v>0</v>
      </c>
      <c r="T10" s="263">
        <f t="shared" si="9"/>
        <v>0</v>
      </c>
      <c r="U10" s="234"/>
      <c r="V10" s="234"/>
      <c r="W10" s="234"/>
      <c r="X10" s="234"/>
      <c r="Y10" s="253">
        <f t="shared" si="10"/>
        <v>0</v>
      </c>
      <c r="Z10" s="263">
        <f t="shared" si="11"/>
        <v>0</v>
      </c>
      <c r="AA10" s="234"/>
      <c r="AB10" s="234"/>
      <c r="AC10" s="234"/>
      <c r="AD10" s="234"/>
      <c r="AE10" s="253">
        <f t="shared" si="12"/>
        <v>0</v>
      </c>
      <c r="AF10" s="263">
        <f t="shared" si="13"/>
        <v>0</v>
      </c>
    </row>
    <row r="11" spans="1:32" ht="21" customHeight="1">
      <c r="A11" s="251">
        <v>4</v>
      </c>
      <c r="B11" s="252" t="s">
        <v>270</v>
      </c>
      <c r="C11" s="234"/>
      <c r="D11" s="291"/>
      <c r="E11" s="291"/>
      <c r="F11" s="291"/>
      <c r="G11" s="253">
        <f t="shared" si="0"/>
        <v>0</v>
      </c>
      <c r="H11" s="263">
        <f t="shared" si="1"/>
        <v>0</v>
      </c>
      <c r="I11" s="234"/>
      <c r="J11" s="291"/>
      <c r="K11" s="291"/>
      <c r="L11" s="291"/>
      <c r="M11" s="253">
        <f t="shared" si="2"/>
        <v>0</v>
      </c>
      <c r="N11" s="263">
        <f t="shared" si="3"/>
        <v>0</v>
      </c>
      <c r="O11" s="253">
        <f t="shared" si="4"/>
        <v>0</v>
      </c>
      <c r="P11" s="253">
        <f t="shared" si="5"/>
        <v>0</v>
      </c>
      <c r="Q11" s="253">
        <f t="shared" si="6"/>
        <v>0</v>
      </c>
      <c r="R11" s="253">
        <f t="shared" si="7"/>
        <v>0</v>
      </c>
      <c r="S11" s="253">
        <f t="shared" si="8"/>
        <v>0</v>
      </c>
      <c r="T11" s="263">
        <f t="shared" si="9"/>
        <v>0</v>
      </c>
      <c r="U11" s="234"/>
      <c r="V11" s="234"/>
      <c r="W11" s="234"/>
      <c r="X11" s="234"/>
      <c r="Y11" s="253">
        <f t="shared" si="10"/>
        <v>0</v>
      </c>
      <c r="Z11" s="263">
        <f t="shared" si="11"/>
        <v>0</v>
      </c>
      <c r="AA11" s="234"/>
      <c r="AB11" s="234"/>
      <c r="AC11" s="234"/>
      <c r="AD11" s="234"/>
      <c r="AE11" s="253">
        <f t="shared" si="12"/>
        <v>0</v>
      </c>
      <c r="AF11" s="263">
        <f t="shared" si="13"/>
        <v>0</v>
      </c>
    </row>
    <row r="12" spans="1:32" ht="19.5" customHeight="1">
      <c r="A12" s="251">
        <v>5</v>
      </c>
      <c r="B12" s="252" t="s">
        <v>324</v>
      </c>
      <c r="C12" s="234"/>
      <c r="D12" s="291"/>
      <c r="E12" s="291"/>
      <c r="F12" s="291"/>
      <c r="G12" s="253">
        <f t="shared" si="0"/>
        <v>0</v>
      </c>
      <c r="H12" s="263">
        <f t="shared" si="1"/>
        <v>0</v>
      </c>
      <c r="I12" s="234"/>
      <c r="J12" s="291"/>
      <c r="K12" s="291"/>
      <c r="L12" s="291"/>
      <c r="M12" s="253">
        <f t="shared" si="2"/>
        <v>0</v>
      </c>
      <c r="N12" s="263">
        <f t="shared" si="3"/>
        <v>0</v>
      </c>
      <c r="O12" s="253">
        <f t="shared" si="4"/>
        <v>0</v>
      </c>
      <c r="P12" s="253">
        <f t="shared" si="5"/>
        <v>0</v>
      </c>
      <c r="Q12" s="253">
        <f t="shared" si="6"/>
        <v>0</v>
      </c>
      <c r="R12" s="253">
        <f t="shared" si="7"/>
        <v>0</v>
      </c>
      <c r="S12" s="253">
        <f t="shared" si="8"/>
        <v>0</v>
      </c>
      <c r="T12" s="263">
        <f t="shared" si="9"/>
        <v>0</v>
      </c>
      <c r="U12" s="234"/>
      <c r="V12" s="234"/>
      <c r="W12" s="234"/>
      <c r="X12" s="234"/>
      <c r="Y12" s="253">
        <f t="shared" si="10"/>
        <v>0</v>
      </c>
      <c r="Z12" s="263">
        <f t="shared" si="11"/>
        <v>0</v>
      </c>
      <c r="AA12" s="234"/>
      <c r="AB12" s="234"/>
      <c r="AC12" s="234"/>
      <c r="AD12" s="234"/>
      <c r="AE12" s="253">
        <f t="shared" si="12"/>
        <v>0</v>
      </c>
      <c r="AF12" s="263">
        <f t="shared" si="13"/>
        <v>0</v>
      </c>
    </row>
    <row r="13" spans="1:32" ht="28.5" customHeight="1">
      <c r="A13" s="251">
        <v>6</v>
      </c>
      <c r="B13" s="252" t="s">
        <v>277</v>
      </c>
      <c r="C13" s="252"/>
      <c r="D13" s="291"/>
      <c r="E13" s="291"/>
      <c r="F13" s="291"/>
      <c r="G13" s="253">
        <f t="shared" si="0"/>
        <v>0</v>
      </c>
      <c r="H13" s="263">
        <f t="shared" si="1"/>
        <v>0</v>
      </c>
      <c r="I13" s="234"/>
      <c r="J13" s="291"/>
      <c r="K13" s="291"/>
      <c r="L13" s="291"/>
      <c r="M13" s="253">
        <f t="shared" si="2"/>
        <v>0</v>
      </c>
      <c r="N13" s="263">
        <f t="shared" si="3"/>
        <v>0</v>
      </c>
      <c r="O13" s="253">
        <f t="shared" si="4"/>
        <v>0</v>
      </c>
      <c r="P13" s="253">
        <f t="shared" si="5"/>
        <v>0</v>
      </c>
      <c r="Q13" s="253">
        <f t="shared" si="6"/>
        <v>0</v>
      </c>
      <c r="R13" s="253">
        <f t="shared" si="7"/>
        <v>0</v>
      </c>
      <c r="S13" s="253">
        <f t="shared" si="8"/>
        <v>0</v>
      </c>
      <c r="T13" s="263">
        <f t="shared" si="9"/>
        <v>0</v>
      </c>
      <c r="U13" s="234"/>
      <c r="V13" s="234"/>
      <c r="W13" s="234"/>
      <c r="X13" s="234"/>
      <c r="Y13" s="253">
        <f t="shared" si="10"/>
        <v>0</v>
      </c>
      <c r="Z13" s="263">
        <f t="shared" si="11"/>
        <v>0</v>
      </c>
      <c r="AA13" s="234"/>
      <c r="AB13" s="234"/>
      <c r="AC13" s="234"/>
      <c r="AD13" s="234"/>
      <c r="AE13" s="253">
        <f t="shared" si="12"/>
        <v>0</v>
      </c>
      <c r="AF13" s="263">
        <f t="shared" si="13"/>
        <v>0</v>
      </c>
    </row>
    <row r="14" spans="1:32" ht="28.5" customHeight="1">
      <c r="A14" s="251">
        <v>7</v>
      </c>
      <c r="B14" s="252" t="s">
        <v>377</v>
      </c>
      <c r="C14" s="234">
        <v>53</v>
      </c>
      <c r="D14" s="291">
        <v>13644020.800000001</v>
      </c>
      <c r="E14" s="291">
        <v>197295.6</v>
      </c>
      <c r="F14" s="291"/>
      <c r="G14" s="253">
        <f t="shared" si="0"/>
        <v>13841316.4</v>
      </c>
      <c r="H14" s="263">
        <f t="shared" si="1"/>
        <v>179937113.20000002</v>
      </c>
      <c r="I14" s="234">
        <v>53</v>
      </c>
      <c r="J14" s="291">
        <v>13285536</v>
      </c>
      <c r="K14" s="291">
        <v>193790.1</v>
      </c>
      <c r="L14" s="291"/>
      <c r="M14" s="253">
        <f t="shared" si="2"/>
        <v>13479326.1</v>
      </c>
      <c r="N14" s="263">
        <f t="shared" si="3"/>
        <v>175231239.29999998</v>
      </c>
      <c r="O14" s="253">
        <f t="shared" si="4"/>
        <v>0</v>
      </c>
      <c r="P14" s="253">
        <f t="shared" si="5"/>
        <v>358484.80000000075</v>
      </c>
      <c r="Q14" s="253">
        <f t="shared" si="6"/>
        <v>3505.5</v>
      </c>
      <c r="R14" s="253">
        <f t="shared" si="7"/>
        <v>0</v>
      </c>
      <c r="S14" s="253">
        <f t="shared" si="8"/>
        <v>361990.30000000075</v>
      </c>
      <c r="T14" s="263">
        <f t="shared" si="9"/>
        <v>4705873.9000000358</v>
      </c>
      <c r="U14" s="234">
        <v>53</v>
      </c>
      <c r="V14" s="234">
        <v>13810693.4</v>
      </c>
      <c r="W14" s="234">
        <v>198287.7</v>
      </c>
      <c r="X14" s="234"/>
      <c r="Y14" s="253">
        <f t="shared" si="10"/>
        <v>14008981.1</v>
      </c>
      <c r="Z14" s="263">
        <f t="shared" si="11"/>
        <v>182116754.29999998</v>
      </c>
      <c r="AA14" s="234">
        <v>53</v>
      </c>
      <c r="AB14" s="234">
        <v>14053427.199999999</v>
      </c>
      <c r="AC14" s="234">
        <v>200801</v>
      </c>
      <c r="AD14" s="234"/>
      <c r="AE14" s="253">
        <f t="shared" si="12"/>
        <v>14254228.199999999</v>
      </c>
      <c r="AF14" s="263">
        <f t="shared" si="13"/>
        <v>185304966.59999999</v>
      </c>
    </row>
    <row r="15" spans="1:32" ht="20.25" customHeight="1">
      <c r="A15" s="251">
        <v>8</v>
      </c>
      <c r="B15" s="252" t="s">
        <v>244</v>
      </c>
      <c r="C15" s="234"/>
      <c r="D15" s="291"/>
      <c r="E15" s="291"/>
      <c r="F15" s="291"/>
      <c r="G15" s="253">
        <f t="shared" si="0"/>
        <v>0</v>
      </c>
      <c r="H15" s="263">
        <f t="shared" si="1"/>
        <v>0</v>
      </c>
      <c r="I15" s="234"/>
      <c r="J15" s="291"/>
      <c r="K15" s="291"/>
      <c r="L15" s="291"/>
      <c r="M15" s="253">
        <f t="shared" si="2"/>
        <v>0</v>
      </c>
      <c r="N15" s="263">
        <f t="shared" si="3"/>
        <v>0</v>
      </c>
      <c r="O15" s="253">
        <f t="shared" si="4"/>
        <v>0</v>
      </c>
      <c r="P15" s="253">
        <f t="shared" si="5"/>
        <v>0</v>
      </c>
      <c r="Q15" s="253">
        <f t="shared" si="6"/>
        <v>0</v>
      </c>
      <c r="R15" s="253">
        <f t="shared" si="7"/>
        <v>0</v>
      </c>
      <c r="S15" s="253">
        <f t="shared" si="8"/>
        <v>0</v>
      </c>
      <c r="T15" s="263">
        <f t="shared" si="9"/>
        <v>0</v>
      </c>
      <c r="U15" s="234"/>
      <c r="V15" s="234"/>
      <c r="W15" s="234"/>
      <c r="X15" s="234"/>
      <c r="Y15" s="253">
        <f t="shared" si="10"/>
        <v>0</v>
      </c>
      <c r="Z15" s="263">
        <f t="shared" si="11"/>
        <v>0</v>
      </c>
      <c r="AA15" s="234"/>
      <c r="AB15" s="234"/>
      <c r="AC15" s="234"/>
      <c r="AD15" s="234"/>
      <c r="AE15" s="253">
        <f t="shared" si="12"/>
        <v>0</v>
      </c>
      <c r="AF15" s="263">
        <f t="shared" si="13"/>
        <v>0</v>
      </c>
    </row>
    <row r="16" spans="1:32" ht="20.25" customHeight="1">
      <c r="A16" s="251">
        <v>9</v>
      </c>
      <c r="B16" s="252" t="s">
        <v>282</v>
      </c>
      <c r="C16" s="234"/>
      <c r="D16" s="291"/>
      <c r="E16" s="291"/>
      <c r="F16" s="291"/>
      <c r="G16" s="253">
        <f t="shared" si="0"/>
        <v>0</v>
      </c>
      <c r="H16" s="263">
        <f t="shared" si="1"/>
        <v>0</v>
      </c>
      <c r="I16" s="234"/>
      <c r="J16" s="291"/>
      <c r="K16" s="291"/>
      <c r="L16" s="291"/>
      <c r="M16" s="253">
        <f t="shared" si="2"/>
        <v>0</v>
      </c>
      <c r="N16" s="263">
        <f t="shared" si="3"/>
        <v>0</v>
      </c>
      <c r="O16" s="253">
        <f t="shared" si="4"/>
        <v>0</v>
      </c>
      <c r="P16" s="253">
        <f t="shared" si="5"/>
        <v>0</v>
      </c>
      <c r="Q16" s="253">
        <f t="shared" si="6"/>
        <v>0</v>
      </c>
      <c r="R16" s="253">
        <f t="shared" si="7"/>
        <v>0</v>
      </c>
      <c r="S16" s="253">
        <f t="shared" si="8"/>
        <v>0</v>
      </c>
      <c r="T16" s="263">
        <f t="shared" si="9"/>
        <v>0</v>
      </c>
      <c r="U16" s="234"/>
      <c r="V16" s="234"/>
      <c r="W16" s="234"/>
      <c r="X16" s="234"/>
      <c r="Y16" s="253">
        <f t="shared" si="10"/>
        <v>0</v>
      </c>
      <c r="Z16" s="263">
        <f t="shared" si="11"/>
        <v>0</v>
      </c>
      <c r="AA16" s="234"/>
      <c r="AB16" s="234"/>
      <c r="AC16" s="234"/>
      <c r="AD16" s="234"/>
      <c r="AE16" s="253">
        <f t="shared" si="12"/>
        <v>0</v>
      </c>
      <c r="AF16" s="263">
        <f t="shared" si="13"/>
        <v>0</v>
      </c>
    </row>
    <row r="17" spans="1:32" ht="20.25" customHeight="1">
      <c r="A17" s="251">
        <v>10</v>
      </c>
      <c r="B17" s="252" t="s">
        <v>283</v>
      </c>
      <c r="C17" s="234"/>
      <c r="D17" s="291"/>
      <c r="E17" s="291"/>
      <c r="F17" s="291"/>
      <c r="G17" s="253">
        <f t="shared" si="0"/>
        <v>0</v>
      </c>
      <c r="H17" s="263">
        <f t="shared" si="1"/>
        <v>0</v>
      </c>
      <c r="I17" s="234"/>
      <c r="J17" s="291"/>
      <c r="K17" s="291"/>
      <c r="L17" s="291"/>
      <c r="M17" s="253">
        <f t="shared" si="2"/>
        <v>0</v>
      </c>
      <c r="N17" s="263">
        <f t="shared" si="3"/>
        <v>0</v>
      </c>
      <c r="O17" s="253">
        <f t="shared" si="4"/>
        <v>0</v>
      </c>
      <c r="P17" s="253">
        <f t="shared" si="5"/>
        <v>0</v>
      </c>
      <c r="Q17" s="253">
        <f t="shared" si="6"/>
        <v>0</v>
      </c>
      <c r="R17" s="253">
        <f t="shared" si="7"/>
        <v>0</v>
      </c>
      <c r="S17" s="253">
        <f t="shared" si="8"/>
        <v>0</v>
      </c>
      <c r="T17" s="263">
        <f t="shared" si="9"/>
        <v>0</v>
      </c>
      <c r="U17" s="234"/>
      <c r="V17" s="234"/>
      <c r="W17" s="234"/>
      <c r="X17" s="234"/>
      <c r="Y17" s="253">
        <f t="shared" si="10"/>
        <v>0</v>
      </c>
      <c r="Z17" s="263">
        <f t="shared" si="11"/>
        <v>0</v>
      </c>
      <c r="AA17" s="234"/>
      <c r="AB17" s="234"/>
      <c r="AC17" s="234"/>
      <c r="AD17" s="234"/>
      <c r="AE17" s="253">
        <f t="shared" si="12"/>
        <v>0</v>
      </c>
      <c r="AF17" s="263">
        <f t="shared" si="13"/>
        <v>0</v>
      </c>
    </row>
    <row r="18" spans="1:32" ht="20.25" customHeight="1">
      <c r="A18" s="251">
        <v>11</v>
      </c>
      <c r="B18" s="252" t="s">
        <v>284</v>
      </c>
      <c r="C18" s="234"/>
      <c r="D18" s="291"/>
      <c r="E18" s="291"/>
      <c r="F18" s="291"/>
      <c r="G18" s="253">
        <f t="shared" si="0"/>
        <v>0</v>
      </c>
      <c r="H18" s="263">
        <f t="shared" si="1"/>
        <v>0</v>
      </c>
      <c r="I18" s="234"/>
      <c r="J18" s="291"/>
      <c r="K18" s="291"/>
      <c r="L18" s="291"/>
      <c r="M18" s="253">
        <f t="shared" si="2"/>
        <v>0</v>
      </c>
      <c r="N18" s="263">
        <f t="shared" si="3"/>
        <v>0</v>
      </c>
      <c r="O18" s="253">
        <f t="shared" si="4"/>
        <v>0</v>
      </c>
      <c r="P18" s="253">
        <f t="shared" si="5"/>
        <v>0</v>
      </c>
      <c r="Q18" s="253">
        <f t="shared" si="6"/>
        <v>0</v>
      </c>
      <c r="R18" s="253">
        <f t="shared" si="7"/>
        <v>0</v>
      </c>
      <c r="S18" s="253">
        <f t="shared" si="8"/>
        <v>0</v>
      </c>
      <c r="T18" s="263">
        <f t="shared" si="9"/>
        <v>0</v>
      </c>
      <c r="U18" s="234"/>
      <c r="V18" s="234"/>
      <c r="W18" s="234"/>
      <c r="X18" s="234"/>
      <c r="Y18" s="253">
        <f t="shared" si="10"/>
        <v>0</v>
      </c>
      <c r="Z18" s="263">
        <f t="shared" si="11"/>
        <v>0</v>
      </c>
      <c r="AA18" s="234"/>
      <c r="AB18" s="234"/>
      <c r="AC18" s="234"/>
      <c r="AD18" s="234"/>
      <c r="AE18" s="253">
        <f t="shared" si="12"/>
        <v>0</v>
      </c>
      <c r="AF18" s="263">
        <f t="shared" si="13"/>
        <v>0</v>
      </c>
    </row>
    <row r="19" spans="1:32" ht="54">
      <c r="A19" s="251">
        <v>13</v>
      </c>
      <c r="B19" s="252" t="s">
        <v>451</v>
      </c>
      <c r="C19" s="234">
        <v>16</v>
      </c>
      <c r="D19" s="291">
        <v>3196695</v>
      </c>
      <c r="E19" s="291"/>
      <c r="F19" s="291"/>
      <c r="G19" s="253">
        <f t="shared" si="0"/>
        <v>3196695</v>
      </c>
      <c r="H19" s="263">
        <f>G19*12</f>
        <v>38360340</v>
      </c>
      <c r="I19" s="234">
        <v>16</v>
      </c>
      <c r="J19" s="291">
        <v>3196695</v>
      </c>
      <c r="K19" s="291"/>
      <c r="L19" s="291"/>
      <c r="M19" s="253">
        <f t="shared" si="2"/>
        <v>3196695</v>
      </c>
      <c r="N19" s="263">
        <f>M19*12</f>
        <v>38360340</v>
      </c>
      <c r="O19" s="253">
        <f t="shared" si="4"/>
        <v>0</v>
      </c>
      <c r="P19" s="253">
        <f t="shared" si="5"/>
        <v>0</v>
      </c>
      <c r="Q19" s="253">
        <f t="shared" si="6"/>
        <v>0</v>
      </c>
      <c r="R19" s="253">
        <f t="shared" si="7"/>
        <v>0</v>
      </c>
      <c r="S19" s="253">
        <f t="shared" si="8"/>
        <v>0</v>
      </c>
      <c r="T19" s="263">
        <f t="shared" si="9"/>
        <v>0</v>
      </c>
      <c r="U19" s="234">
        <v>16</v>
      </c>
      <c r="V19" s="291">
        <v>3196695</v>
      </c>
      <c r="W19" s="234"/>
      <c r="X19" s="234"/>
      <c r="Y19" s="253">
        <f t="shared" si="10"/>
        <v>3196695</v>
      </c>
      <c r="Z19" s="263">
        <f>Y19*12</f>
        <v>38360340</v>
      </c>
      <c r="AA19" s="234">
        <v>16</v>
      </c>
      <c r="AB19" s="291">
        <v>3196695</v>
      </c>
      <c r="AC19" s="234"/>
      <c r="AD19" s="234"/>
      <c r="AE19" s="253">
        <f t="shared" si="12"/>
        <v>3196695</v>
      </c>
      <c r="AF19" s="263">
        <f>AE19*12</f>
        <v>38360340</v>
      </c>
    </row>
    <row r="20" spans="1:32" ht="38.25" customHeight="1">
      <c r="A20" s="251"/>
      <c r="B20" s="30" t="s">
        <v>237</v>
      </c>
      <c r="C20" s="253">
        <f t="shared" ref="C20:M20" si="14">SUM(C8:C19)</f>
        <v>75</v>
      </c>
      <c r="D20" s="253">
        <f t="shared" si="14"/>
        <v>19221755.800000001</v>
      </c>
      <c r="E20" s="253">
        <f t="shared" si="14"/>
        <v>197295.6</v>
      </c>
      <c r="F20" s="253">
        <f>SUM(F8:F19)</f>
        <v>0</v>
      </c>
      <c r="G20" s="253">
        <f t="shared" si="14"/>
        <v>19419051.399999999</v>
      </c>
      <c r="H20" s="263">
        <f t="shared" si="14"/>
        <v>249250973.20000002</v>
      </c>
      <c r="I20" s="253">
        <f t="shared" si="14"/>
        <v>75</v>
      </c>
      <c r="J20" s="253">
        <f t="shared" si="14"/>
        <v>18863271</v>
      </c>
      <c r="K20" s="253">
        <f t="shared" si="14"/>
        <v>193790.1</v>
      </c>
      <c r="L20" s="253">
        <f t="shared" si="14"/>
        <v>0</v>
      </c>
      <c r="M20" s="253">
        <f t="shared" si="14"/>
        <v>19057061.100000001</v>
      </c>
      <c r="N20" s="263">
        <f t="shared" ref="N20:AF20" si="15">SUM(N8:N19)</f>
        <v>244545099.29999998</v>
      </c>
      <c r="O20" s="253">
        <f t="shared" si="15"/>
        <v>0</v>
      </c>
      <c r="P20" s="253">
        <f t="shared" si="15"/>
        <v>358484.80000000075</v>
      </c>
      <c r="Q20" s="253">
        <f t="shared" si="15"/>
        <v>3505.5</v>
      </c>
      <c r="R20" s="253">
        <f t="shared" si="15"/>
        <v>0</v>
      </c>
      <c r="S20" s="253">
        <f t="shared" si="15"/>
        <v>361990.30000000075</v>
      </c>
      <c r="T20" s="263">
        <f t="shared" si="15"/>
        <v>4705873.9000000358</v>
      </c>
      <c r="U20" s="253">
        <f t="shared" si="15"/>
        <v>75</v>
      </c>
      <c r="V20" s="253">
        <f t="shared" si="15"/>
        <v>19388428.399999999</v>
      </c>
      <c r="W20" s="253">
        <f t="shared" si="15"/>
        <v>198287.7</v>
      </c>
      <c r="X20" s="253">
        <f t="shared" si="15"/>
        <v>0</v>
      </c>
      <c r="Y20" s="253">
        <f t="shared" si="15"/>
        <v>19586716.100000001</v>
      </c>
      <c r="Z20" s="263">
        <f t="shared" si="15"/>
        <v>251430614.29999998</v>
      </c>
      <c r="AA20" s="253">
        <f t="shared" si="15"/>
        <v>75</v>
      </c>
      <c r="AB20" s="253">
        <f t="shared" si="15"/>
        <v>19631162.199999999</v>
      </c>
      <c r="AC20" s="253">
        <f t="shared" si="15"/>
        <v>200801</v>
      </c>
      <c r="AD20" s="253">
        <f t="shared" si="15"/>
        <v>0</v>
      </c>
      <c r="AE20" s="253">
        <f t="shared" si="15"/>
        <v>19831963.199999999</v>
      </c>
      <c r="AF20" s="263">
        <f t="shared" si="15"/>
        <v>254618826.59999999</v>
      </c>
    </row>
    <row r="21" spans="1:32" ht="36.950000000000003" customHeight="1">
      <c r="C21" s="5"/>
      <c r="I21" s="5"/>
      <c r="U21" s="5"/>
      <c r="V21" s="5"/>
      <c r="W21" s="5"/>
      <c r="X21" s="5"/>
      <c r="AA21" s="5"/>
      <c r="AB21" s="5"/>
      <c r="AC21" s="5"/>
      <c r="AD21" s="5"/>
    </row>
  </sheetData>
  <mergeCells count="1">
    <mergeCell ref="I5:M5"/>
  </mergeCells>
  <phoneticPr fontId="2" type="noConversion"/>
  <pageMargins left="0.27" right="0.17" top="0.23" bottom="0.26" header="0.17" footer="0.16"/>
  <pageSetup paperSize="9" scale="63" orientation="landscape" r:id="rId1"/>
  <headerFooter alignWithMargins="0"/>
</worksheet>
</file>

<file path=xl/worksheets/sheet31.xml><?xml version="1.0" encoding="utf-8"?>
<worksheet xmlns="http://schemas.openxmlformats.org/spreadsheetml/2006/main" xmlns:r="http://schemas.openxmlformats.org/officeDocument/2006/relationships">
  <dimension ref="A1:R39"/>
  <sheetViews>
    <sheetView workbookViewId="0">
      <selection activeCell="W20" sqref="W20"/>
    </sheetView>
  </sheetViews>
  <sheetFormatPr defaultRowHeight="12.75"/>
  <cols>
    <col min="1" max="1" width="6.42578125" style="644" customWidth="1"/>
    <col min="2" max="2" width="54" customWidth="1"/>
    <col min="3" max="3" width="14.7109375" customWidth="1"/>
    <col min="4" max="6" width="10.42578125" hidden="1" customWidth="1"/>
    <col min="7" max="7" width="11.85546875" hidden="1" customWidth="1"/>
    <col min="8" max="8" width="14.7109375" customWidth="1"/>
    <col min="9" max="11" width="10.42578125" hidden="1" customWidth="1"/>
    <col min="12" max="12" width="11.85546875" hidden="1" customWidth="1"/>
    <col min="13" max="13" width="10.42578125" hidden="1" customWidth="1"/>
    <col min="14" max="14" width="14.7109375" customWidth="1"/>
    <col min="15" max="17" width="10.42578125" hidden="1" customWidth="1"/>
    <col min="18" max="18" width="11.140625" hidden="1" customWidth="1"/>
  </cols>
  <sheetData>
    <row r="1" spans="1:18" ht="13.5">
      <c r="N1" s="137" t="s">
        <v>471</v>
      </c>
      <c r="O1" s="137"/>
      <c r="P1" s="137"/>
      <c r="Q1" s="137"/>
      <c r="R1" s="137"/>
    </row>
    <row r="2" spans="1:18" ht="13.5">
      <c r="H2" s="977" t="s">
        <v>27</v>
      </c>
      <c r="I2" s="977"/>
      <c r="J2" s="977"/>
      <c r="K2" s="977"/>
      <c r="L2" s="977"/>
      <c r="M2" s="977"/>
      <c r="N2" s="977"/>
      <c r="O2" s="448"/>
      <c r="P2" s="448"/>
      <c r="Q2" s="448"/>
      <c r="R2" s="448"/>
    </row>
    <row r="3" spans="1:18" ht="12.75" hidden="1" customHeight="1"/>
    <row r="4" spans="1:18" ht="12.75" hidden="1" customHeight="1"/>
    <row r="5" spans="1:18" ht="12.75" hidden="1" customHeight="1"/>
    <row r="6" spans="1:18" ht="18">
      <c r="A6" s="646"/>
      <c r="B6" s="978" t="s">
        <v>472</v>
      </c>
      <c r="C6" s="978"/>
      <c r="D6" s="643"/>
      <c r="E6" s="643"/>
      <c r="F6" s="643"/>
      <c r="G6" s="643"/>
    </row>
    <row r="7" spans="1:18" hidden="1"/>
    <row r="8" spans="1:18" ht="23.25" customHeight="1">
      <c r="A8" s="647"/>
      <c r="B8" s="616" t="s">
        <v>853</v>
      </c>
      <c r="C8" s="617"/>
      <c r="D8" s="617"/>
      <c r="E8" s="617"/>
      <c r="F8" s="617"/>
      <c r="G8" s="617"/>
    </row>
    <row r="9" spans="1:18" ht="17.25">
      <c r="A9" s="648"/>
      <c r="B9" s="618" t="s">
        <v>473</v>
      </c>
      <c r="C9" s="619"/>
      <c r="D9" s="619"/>
      <c r="E9" s="619"/>
      <c r="F9" s="619"/>
      <c r="G9" s="619"/>
    </row>
    <row r="10" spans="1:18" ht="2.25" customHeight="1" thickBot="1">
      <c r="A10" s="646"/>
      <c r="B10" s="615"/>
      <c r="C10" s="615"/>
      <c r="D10" s="615"/>
      <c r="E10" s="615"/>
      <c r="F10" s="615"/>
      <c r="G10" s="615"/>
    </row>
    <row r="11" spans="1:18" s="645" customFormat="1" ht="26.25" customHeight="1" thickBot="1">
      <c r="A11" s="979" t="s">
        <v>7</v>
      </c>
      <c r="B11" s="981" t="s">
        <v>474</v>
      </c>
      <c r="C11" s="983" t="s">
        <v>538</v>
      </c>
      <c r="D11" s="984"/>
      <c r="E11" s="984"/>
      <c r="F11" s="984"/>
      <c r="G11" s="985"/>
      <c r="H11" s="983" t="s">
        <v>529</v>
      </c>
      <c r="I11" s="984"/>
      <c r="J11" s="984"/>
      <c r="K11" s="984"/>
      <c r="L11" s="984"/>
      <c r="M11" s="985"/>
      <c r="N11" s="983" t="s">
        <v>576</v>
      </c>
      <c r="O11" s="984"/>
      <c r="P11" s="984"/>
      <c r="Q11" s="984"/>
      <c r="R11" s="985"/>
    </row>
    <row r="12" spans="1:18" s="645" customFormat="1" ht="49.5" customHeight="1">
      <c r="A12" s="980"/>
      <c r="B12" s="982"/>
      <c r="C12" s="657" t="s">
        <v>475</v>
      </c>
      <c r="D12" s="655" t="s">
        <v>581</v>
      </c>
      <c r="E12" s="655" t="s">
        <v>582</v>
      </c>
      <c r="F12" s="655" t="s">
        <v>583</v>
      </c>
      <c r="G12" s="658" t="s">
        <v>584</v>
      </c>
      <c r="H12" s="657" t="s">
        <v>475</v>
      </c>
      <c r="I12" s="656" t="s">
        <v>581</v>
      </c>
      <c r="J12" s="656" t="s">
        <v>582</v>
      </c>
      <c r="K12" s="656" t="s">
        <v>583</v>
      </c>
      <c r="L12" s="656" t="s">
        <v>584</v>
      </c>
      <c r="M12" s="658" t="s">
        <v>476</v>
      </c>
      <c r="N12" s="657" t="s">
        <v>475</v>
      </c>
      <c r="O12" s="655" t="s">
        <v>581</v>
      </c>
      <c r="P12" s="655" t="s">
        <v>582</v>
      </c>
      <c r="Q12" s="655" t="s">
        <v>583</v>
      </c>
      <c r="R12" s="658" t="s">
        <v>584</v>
      </c>
    </row>
    <row r="13" spans="1:18" ht="19.5" customHeight="1">
      <c r="A13" s="649" t="s">
        <v>477</v>
      </c>
      <c r="B13" s="659" t="s">
        <v>478</v>
      </c>
      <c r="C13" s="653">
        <f t="shared" ref="C13:R13" si="0">+C14+C15+C16</f>
        <v>362749.24000000005</v>
      </c>
      <c r="D13" s="620">
        <f t="shared" si="0"/>
        <v>0</v>
      </c>
      <c r="E13" s="620">
        <f t="shared" si="0"/>
        <v>0</v>
      </c>
      <c r="F13" s="620">
        <f t="shared" si="0"/>
        <v>0</v>
      </c>
      <c r="G13" s="621">
        <f t="shared" si="0"/>
        <v>0</v>
      </c>
      <c r="H13" s="653">
        <f t="shared" si="0"/>
        <v>370461.5</v>
      </c>
      <c r="I13" s="620">
        <f t="shared" si="0"/>
        <v>0</v>
      </c>
      <c r="J13" s="620">
        <f t="shared" si="0"/>
        <v>0</v>
      </c>
      <c r="K13" s="620">
        <f t="shared" si="0"/>
        <v>0</v>
      </c>
      <c r="L13" s="620">
        <f t="shared" si="0"/>
        <v>0</v>
      </c>
      <c r="M13" s="621">
        <f t="shared" si="0"/>
        <v>0</v>
      </c>
      <c r="N13" s="653">
        <f t="shared" si="0"/>
        <v>356389.2</v>
      </c>
      <c r="O13" s="620">
        <f t="shared" si="0"/>
        <v>0</v>
      </c>
      <c r="P13" s="620">
        <f t="shared" si="0"/>
        <v>0</v>
      </c>
      <c r="Q13" s="620">
        <f t="shared" si="0"/>
        <v>0</v>
      </c>
      <c r="R13" s="621">
        <f t="shared" si="0"/>
        <v>0</v>
      </c>
    </row>
    <row r="14" spans="1:18" ht="15">
      <c r="A14" s="650"/>
      <c r="B14" s="660" t="s">
        <v>479</v>
      </c>
      <c r="C14" s="653">
        <v>362749.24000000005</v>
      </c>
      <c r="D14" s="620"/>
      <c r="E14" s="620"/>
      <c r="F14" s="620"/>
      <c r="G14" s="621"/>
      <c r="H14" s="653">
        <v>370461.5</v>
      </c>
      <c r="I14" s="620"/>
      <c r="J14" s="620"/>
      <c r="K14" s="620"/>
      <c r="L14" s="620"/>
      <c r="M14" s="621"/>
      <c r="N14" s="653">
        <v>356389.2</v>
      </c>
      <c r="O14" s="620"/>
      <c r="P14" s="620"/>
      <c r="Q14" s="620"/>
      <c r="R14" s="621"/>
    </row>
    <row r="15" spans="1:18" ht="15">
      <c r="A15" s="650"/>
      <c r="B15" s="660" t="s">
        <v>480</v>
      </c>
      <c r="C15" s="653"/>
      <c r="D15" s="620"/>
      <c r="E15" s="620"/>
      <c r="F15" s="620"/>
      <c r="G15" s="621"/>
      <c r="H15" s="653"/>
      <c r="I15" s="620"/>
      <c r="J15" s="620"/>
      <c r="K15" s="620"/>
      <c r="L15" s="620"/>
      <c r="M15" s="621"/>
      <c r="N15" s="653"/>
      <c r="O15" s="620"/>
      <c r="P15" s="620"/>
      <c r="Q15" s="620"/>
      <c r="R15" s="621"/>
    </row>
    <row r="16" spans="1:18" ht="15">
      <c r="A16" s="650"/>
      <c r="B16" s="660" t="s">
        <v>481</v>
      </c>
      <c r="C16" s="653"/>
      <c r="D16" s="620"/>
      <c r="E16" s="620"/>
      <c r="F16" s="620"/>
      <c r="G16" s="621"/>
      <c r="H16" s="653"/>
      <c r="I16" s="620"/>
      <c r="J16" s="620"/>
      <c r="K16" s="620"/>
      <c r="L16" s="620"/>
      <c r="M16" s="621"/>
      <c r="N16" s="653"/>
      <c r="O16" s="620"/>
      <c r="P16" s="620"/>
      <c r="Q16" s="620"/>
      <c r="R16" s="621"/>
    </row>
    <row r="17" spans="1:18" ht="22.5" customHeight="1">
      <c r="A17" s="649" t="s">
        <v>482</v>
      </c>
      <c r="B17" s="659" t="s">
        <v>483</v>
      </c>
      <c r="C17" s="653">
        <v>362749.24000000005</v>
      </c>
      <c r="D17" s="620"/>
      <c r="E17" s="620"/>
      <c r="F17" s="620"/>
      <c r="G17" s="621"/>
      <c r="H17" s="653">
        <v>367461.5</v>
      </c>
      <c r="I17" s="620"/>
      <c r="J17" s="620"/>
      <c r="K17" s="620"/>
      <c r="L17" s="620"/>
      <c r="M17" s="621"/>
      <c r="N17" s="653">
        <v>353310.2</v>
      </c>
      <c r="O17" s="620"/>
      <c r="P17" s="620"/>
      <c r="Q17" s="620"/>
      <c r="R17" s="621"/>
    </row>
    <row r="18" spans="1:18" ht="18.75" customHeight="1">
      <c r="A18" s="649">
        <v>1</v>
      </c>
      <c r="B18" s="661" t="s">
        <v>484</v>
      </c>
      <c r="C18" s="653">
        <f t="shared" ref="C18:R18" si="1">+C20+C21</f>
        <v>75</v>
      </c>
      <c r="D18" s="620">
        <f t="shared" si="1"/>
        <v>0</v>
      </c>
      <c r="E18" s="620">
        <f t="shared" si="1"/>
        <v>0</v>
      </c>
      <c r="F18" s="620">
        <f t="shared" si="1"/>
        <v>0</v>
      </c>
      <c r="G18" s="621">
        <f t="shared" si="1"/>
        <v>0</v>
      </c>
      <c r="H18" s="653">
        <f t="shared" si="1"/>
        <v>75</v>
      </c>
      <c r="I18" s="620">
        <f t="shared" si="1"/>
        <v>0</v>
      </c>
      <c r="J18" s="620">
        <f t="shared" si="1"/>
        <v>0</v>
      </c>
      <c r="K18" s="620">
        <f t="shared" si="1"/>
        <v>0</v>
      </c>
      <c r="L18" s="620">
        <f t="shared" si="1"/>
        <v>0</v>
      </c>
      <c r="M18" s="621">
        <f t="shared" si="1"/>
        <v>0</v>
      </c>
      <c r="N18" s="653">
        <f t="shared" si="1"/>
        <v>75</v>
      </c>
      <c r="O18" s="620">
        <f t="shared" si="1"/>
        <v>0</v>
      </c>
      <c r="P18" s="620">
        <f t="shared" si="1"/>
        <v>0</v>
      </c>
      <c r="Q18" s="620">
        <f t="shared" si="1"/>
        <v>0</v>
      </c>
      <c r="R18" s="621">
        <f t="shared" si="1"/>
        <v>0</v>
      </c>
    </row>
    <row r="19" spans="1:18" ht="15">
      <c r="A19" s="651"/>
      <c r="B19" s="662" t="s">
        <v>485</v>
      </c>
      <c r="C19" s="654"/>
      <c r="D19" s="622"/>
      <c r="E19" s="622"/>
      <c r="F19" s="622"/>
      <c r="G19" s="623"/>
      <c r="H19" s="654"/>
      <c r="I19" s="622"/>
      <c r="J19" s="622"/>
      <c r="K19" s="622"/>
      <c r="L19" s="622"/>
      <c r="M19" s="623"/>
      <c r="N19" s="654"/>
      <c r="O19" s="622"/>
      <c r="P19" s="622"/>
      <c r="Q19" s="622"/>
      <c r="R19" s="623"/>
    </row>
    <row r="20" spans="1:18" ht="15">
      <c r="A20" s="650" t="s">
        <v>486</v>
      </c>
      <c r="B20" s="663" t="s">
        <v>487</v>
      </c>
      <c r="C20" s="653">
        <v>75</v>
      </c>
      <c r="D20" s="620"/>
      <c r="E20" s="620"/>
      <c r="F20" s="620"/>
      <c r="G20" s="621"/>
      <c r="H20" s="653">
        <v>75</v>
      </c>
      <c r="I20" s="620"/>
      <c r="J20" s="620"/>
      <c r="K20" s="620"/>
      <c r="L20" s="620"/>
      <c r="M20" s="621"/>
      <c r="N20" s="653">
        <v>75</v>
      </c>
      <c r="O20" s="620"/>
      <c r="P20" s="620"/>
      <c r="Q20" s="620"/>
      <c r="R20" s="621"/>
    </row>
    <row r="21" spans="1:18" ht="30">
      <c r="A21" s="650" t="s">
        <v>488</v>
      </c>
      <c r="B21" s="663" t="s">
        <v>489</v>
      </c>
      <c r="C21" s="653"/>
      <c r="D21" s="620"/>
      <c r="E21" s="620"/>
      <c r="F21" s="620"/>
      <c r="G21" s="621"/>
      <c r="H21" s="653"/>
      <c r="I21" s="620"/>
      <c r="J21" s="620"/>
      <c r="K21" s="620"/>
      <c r="L21" s="620"/>
      <c r="M21" s="621"/>
      <c r="N21" s="653"/>
      <c r="O21" s="620"/>
      <c r="P21" s="620"/>
      <c r="Q21" s="620"/>
      <c r="R21" s="621"/>
    </row>
    <row r="22" spans="1:18" ht="37.5" customHeight="1">
      <c r="A22" s="649">
        <v>2</v>
      </c>
      <c r="B22" s="661" t="s">
        <v>490</v>
      </c>
      <c r="C22" s="653">
        <f t="shared" ref="C22:R22" si="2">+C24+C27+C28</f>
        <v>12</v>
      </c>
      <c r="D22" s="620">
        <f t="shared" si="2"/>
        <v>0</v>
      </c>
      <c r="E22" s="620">
        <f t="shared" si="2"/>
        <v>0</v>
      </c>
      <c r="F22" s="620">
        <f t="shared" si="2"/>
        <v>0</v>
      </c>
      <c r="G22" s="621">
        <f t="shared" si="2"/>
        <v>0</v>
      </c>
      <c r="H22" s="653">
        <f t="shared" si="2"/>
        <v>12</v>
      </c>
      <c r="I22" s="620">
        <f t="shared" si="2"/>
        <v>0</v>
      </c>
      <c r="J22" s="620">
        <f t="shared" si="2"/>
        <v>0</v>
      </c>
      <c r="K22" s="620">
        <f t="shared" si="2"/>
        <v>0</v>
      </c>
      <c r="L22" s="620">
        <f t="shared" si="2"/>
        <v>0</v>
      </c>
      <c r="M22" s="621">
        <f t="shared" si="2"/>
        <v>0</v>
      </c>
      <c r="N22" s="653">
        <f t="shared" si="2"/>
        <v>12</v>
      </c>
      <c r="O22" s="620">
        <f t="shared" si="2"/>
        <v>0</v>
      </c>
      <c r="P22" s="620">
        <f t="shared" si="2"/>
        <v>0</v>
      </c>
      <c r="Q22" s="620">
        <f t="shared" si="2"/>
        <v>0</v>
      </c>
      <c r="R22" s="621">
        <f t="shared" si="2"/>
        <v>0</v>
      </c>
    </row>
    <row r="23" spans="1:18" ht="15">
      <c r="A23" s="651"/>
      <c r="B23" s="662" t="s">
        <v>485</v>
      </c>
      <c r="C23" s="654"/>
      <c r="D23" s="622"/>
      <c r="E23" s="622"/>
      <c r="F23" s="622"/>
      <c r="G23" s="623"/>
      <c r="H23" s="654"/>
      <c r="I23" s="622"/>
      <c r="J23" s="622"/>
      <c r="K23" s="622"/>
      <c r="L23" s="622"/>
      <c r="M23" s="623"/>
      <c r="N23" s="654"/>
      <c r="O23" s="622"/>
      <c r="P23" s="622"/>
      <c r="Q23" s="622"/>
      <c r="R23" s="623"/>
    </row>
    <row r="24" spans="1:18" ht="45">
      <c r="A24" s="650" t="s">
        <v>491</v>
      </c>
      <c r="B24" s="663" t="s">
        <v>492</v>
      </c>
      <c r="C24" s="654">
        <f t="shared" ref="C24:R24" si="3">+C25+C26</f>
        <v>5</v>
      </c>
      <c r="D24" s="622">
        <f t="shared" si="3"/>
        <v>0</v>
      </c>
      <c r="E24" s="622">
        <f t="shared" si="3"/>
        <v>0</v>
      </c>
      <c r="F24" s="622">
        <f t="shared" si="3"/>
        <v>0</v>
      </c>
      <c r="G24" s="623">
        <f t="shared" si="3"/>
        <v>0</v>
      </c>
      <c r="H24" s="654">
        <f t="shared" si="3"/>
        <v>5</v>
      </c>
      <c r="I24" s="622">
        <f t="shared" si="3"/>
        <v>0</v>
      </c>
      <c r="J24" s="622">
        <f t="shared" si="3"/>
        <v>0</v>
      </c>
      <c r="K24" s="622">
        <f t="shared" si="3"/>
        <v>0</v>
      </c>
      <c r="L24" s="622">
        <f t="shared" si="3"/>
        <v>0</v>
      </c>
      <c r="M24" s="623">
        <f t="shared" si="3"/>
        <v>0</v>
      </c>
      <c r="N24" s="654">
        <f t="shared" si="3"/>
        <v>5</v>
      </c>
      <c r="O24" s="622">
        <f t="shared" si="3"/>
        <v>0</v>
      </c>
      <c r="P24" s="622">
        <f t="shared" si="3"/>
        <v>0</v>
      </c>
      <c r="Q24" s="622">
        <f t="shared" si="3"/>
        <v>0</v>
      </c>
      <c r="R24" s="623">
        <f t="shared" si="3"/>
        <v>0</v>
      </c>
    </row>
    <row r="25" spans="1:18" ht="15">
      <c r="A25" s="652" t="s">
        <v>493</v>
      </c>
      <c r="B25" s="664" t="s">
        <v>494</v>
      </c>
      <c r="C25" s="653">
        <v>4</v>
      </c>
      <c r="D25" s="620"/>
      <c r="E25" s="620"/>
      <c r="F25" s="620"/>
      <c r="G25" s="621"/>
      <c r="H25" s="653">
        <v>4</v>
      </c>
      <c r="I25" s="620"/>
      <c r="J25" s="620"/>
      <c r="K25" s="620"/>
      <c r="L25" s="620"/>
      <c r="M25" s="621"/>
      <c r="N25" s="653">
        <v>4</v>
      </c>
      <c r="O25" s="620"/>
      <c r="P25" s="620"/>
      <c r="Q25" s="620"/>
      <c r="R25" s="621"/>
    </row>
    <row r="26" spans="1:18" ht="15">
      <c r="A26" s="652" t="s">
        <v>495</v>
      </c>
      <c r="B26" s="664" t="s">
        <v>496</v>
      </c>
      <c r="C26" s="653">
        <v>1</v>
      </c>
      <c r="D26" s="620"/>
      <c r="E26" s="620"/>
      <c r="F26" s="620"/>
      <c r="G26" s="621"/>
      <c r="H26" s="653">
        <v>1</v>
      </c>
      <c r="I26" s="620"/>
      <c r="J26" s="620"/>
      <c r="K26" s="620"/>
      <c r="L26" s="620"/>
      <c r="M26" s="621"/>
      <c r="N26" s="653">
        <v>1</v>
      </c>
      <c r="O26" s="620"/>
      <c r="P26" s="620"/>
      <c r="Q26" s="620"/>
      <c r="R26" s="621"/>
    </row>
    <row r="27" spans="1:18" ht="51" customHeight="1">
      <c r="A27" s="650" t="s">
        <v>497</v>
      </c>
      <c r="B27" s="663" t="s">
        <v>498</v>
      </c>
      <c r="C27" s="653">
        <v>2</v>
      </c>
      <c r="D27" s="620"/>
      <c r="E27" s="620"/>
      <c r="F27" s="620"/>
      <c r="G27" s="621"/>
      <c r="H27" s="653">
        <v>2</v>
      </c>
      <c r="I27" s="620"/>
      <c r="J27" s="620"/>
      <c r="K27" s="620"/>
      <c r="L27" s="620"/>
      <c r="M27" s="621"/>
      <c r="N27" s="653">
        <v>2</v>
      </c>
      <c r="O27" s="620"/>
      <c r="P27" s="620"/>
      <c r="Q27" s="620"/>
      <c r="R27" s="621"/>
    </row>
    <row r="28" spans="1:18" ht="30">
      <c r="A28" s="650" t="s">
        <v>499</v>
      </c>
      <c r="B28" s="663" t="s">
        <v>500</v>
      </c>
      <c r="C28" s="653">
        <v>5</v>
      </c>
      <c r="D28" s="620"/>
      <c r="E28" s="620"/>
      <c r="F28" s="620"/>
      <c r="G28" s="621"/>
      <c r="H28" s="653">
        <v>5</v>
      </c>
      <c r="I28" s="620"/>
      <c r="J28" s="620"/>
      <c r="K28" s="620"/>
      <c r="L28" s="620"/>
      <c r="M28" s="621"/>
      <c r="N28" s="653">
        <v>5</v>
      </c>
      <c r="O28" s="620"/>
      <c r="P28" s="620"/>
      <c r="Q28" s="620"/>
      <c r="R28" s="621"/>
    </row>
    <row r="29" spans="1:18" ht="39" customHeight="1">
      <c r="A29" s="649">
        <v>3</v>
      </c>
      <c r="B29" s="661" t="s">
        <v>501</v>
      </c>
      <c r="C29" s="653">
        <v>293.39999999999998</v>
      </c>
      <c r="D29" s="620"/>
      <c r="E29" s="620"/>
      <c r="F29" s="620"/>
      <c r="G29" s="621"/>
      <c r="H29" s="653">
        <v>291.3</v>
      </c>
      <c r="I29" s="620"/>
      <c r="J29" s="620"/>
      <c r="K29" s="620"/>
      <c r="L29" s="620"/>
      <c r="M29" s="621"/>
      <c r="N29" s="653">
        <v>276.89999999999998</v>
      </c>
      <c r="O29" s="620"/>
      <c r="P29" s="620"/>
      <c r="Q29" s="620"/>
      <c r="R29" s="621"/>
    </row>
    <row r="30" spans="1:18" ht="21.75" customHeight="1">
      <c r="A30" s="649">
        <v>4</v>
      </c>
      <c r="B30" s="661" t="s">
        <v>502</v>
      </c>
      <c r="C30" s="653">
        <f t="shared" ref="C30:R30" si="4">+C32+C33</f>
        <v>1082.5999999999999</v>
      </c>
      <c r="D30" s="620">
        <f t="shared" si="4"/>
        <v>0</v>
      </c>
      <c r="E30" s="620">
        <f t="shared" si="4"/>
        <v>0</v>
      </c>
      <c r="F30" s="620">
        <f t="shared" si="4"/>
        <v>0</v>
      </c>
      <c r="G30" s="621">
        <f t="shared" si="4"/>
        <v>0</v>
      </c>
      <c r="H30" s="653">
        <f t="shared" si="4"/>
        <v>1082.5999999999999</v>
      </c>
      <c r="I30" s="620">
        <f t="shared" si="4"/>
        <v>0</v>
      </c>
      <c r="J30" s="620">
        <f t="shared" si="4"/>
        <v>0</v>
      </c>
      <c r="K30" s="620">
        <f t="shared" si="4"/>
        <v>0</v>
      </c>
      <c r="L30" s="620">
        <f t="shared" si="4"/>
        <v>0</v>
      </c>
      <c r="M30" s="621">
        <f t="shared" si="4"/>
        <v>0</v>
      </c>
      <c r="N30" s="653">
        <f t="shared" si="4"/>
        <v>1082.5999999999999</v>
      </c>
      <c r="O30" s="620">
        <f t="shared" si="4"/>
        <v>0</v>
      </c>
      <c r="P30" s="620">
        <f t="shared" si="4"/>
        <v>0</v>
      </c>
      <c r="Q30" s="620">
        <f t="shared" si="4"/>
        <v>0</v>
      </c>
      <c r="R30" s="621">
        <f t="shared" si="4"/>
        <v>0</v>
      </c>
    </row>
    <row r="31" spans="1:18" ht="15">
      <c r="A31" s="651"/>
      <c r="B31" s="662" t="s">
        <v>485</v>
      </c>
      <c r="C31" s="654"/>
      <c r="D31" s="622"/>
      <c r="E31" s="622"/>
      <c r="F31" s="622"/>
      <c r="G31" s="623"/>
      <c r="H31" s="654"/>
      <c r="I31" s="622"/>
      <c r="J31" s="622"/>
      <c r="K31" s="622"/>
      <c r="L31" s="622"/>
      <c r="M31" s="623"/>
      <c r="N31" s="654"/>
      <c r="O31" s="622"/>
      <c r="P31" s="622"/>
      <c r="Q31" s="622"/>
      <c r="R31" s="623"/>
    </row>
    <row r="32" spans="1:18" ht="28.5">
      <c r="A32" s="650" t="s">
        <v>503</v>
      </c>
      <c r="B32" s="665" t="s">
        <v>504</v>
      </c>
      <c r="C32" s="653">
        <v>1082.5999999999999</v>
      </c>
      <c r="D32" s="620"/>
      <c r="E32" s="620"/>
      <c r="F32" s="620"/>
      <c r="G32" s="621"/>
      <c r="H32" s="653">
        <v>1082.5999999999999</v>
      </c>
      <c r="I32" s="620"/>
      <c r="J32" s="620"/>
      <c r="K32" s="620"/>
      <c r="L32" s="620"/>
      <c r="M32" s="621"/>
      <c r="N32" s="653">
        <v>1082.5999999999999</v>
      </c>
      <c r="O32" s="620"/>
      <c r="P32" s="620"/>
      <c r="Q32" s="620"/>
      <c r="R32" s="621"/>
    </row>
    <row r="33" spans="1:18" ht="15">
      <c r="A33" s="650">
        <v>4.2</v>
      </c>
      <c r="B33" s="665" t="s">
        <v>505</v>
      </c>
      <c r="C33" s="653"/>
      <c r="D33" s="620"/>
      <c r="E33" s="620"/>
      <c r="F33" s="620"/>
      <c r="G33" s="621"/>
      <c r="H33" s="653"/>
      <c r="I33" s="620"/>
      <c r="J33" s="620"/>
      <c r="K33" s="620"/>
      <c r="L33" s="620"/>
      <c r="M33" s="621"/>
      <c r="N33" s="653"/>
      <c r="O33" s="620"/>
      <c r="P33" s="620"/>
      <c r="Q33" s="620"/>
      <c r="R33" s="621"/>
    </row>
    <row r="34" spans="1:18" ht="15">
      <c r="A34" s="650" t="s">
        <v>506</v>
      </c>
      <c r="B34" s="665" t="s">
        <v>507</v>
      </c>
      <c r="C34" s="653"/>
      <c r="D34" s="620"/>
      <c r="E34" s="620"/>
      <c r="F34" s="620"/>
      <c r="G34" s="621"/>
      <c r="H34" s="653"/>
      <c r="I34" s="620"/>
      <c r="J34" s="620"/>
      <c r="K34" s="620"/>
      <c r="L34" s="620"/>
      <c r="M34" s="621"/>
      <c r="N34" s="653"/>
      <c r="O34" s="620"/>
      <c r="P34" s="620"/>
      <c r="Q34" s="620"/>
      <c r="R34" s="621"/>
    </row>
    <row r="35" spans="1:18" ht="15">
      <c r="A35" s="649">
        <v>5</v>
      </c>
      <c r="B35" s="661" t="s">
        <v>508</v>
      </c>
      <c r="C35" s="653">
        <f>+C37+C38</f>
        <v>7</v>
      </c>
      <c r="D35" s="620">
        <f t="shared" ref="D35:R35" si="5">+D37</f>
        <v>0</v>
      </c>
      <c r="E35" s="620">
        <f t="shared" si="5"/>
        <v>0</v>
      </c>
      <c r="F35" s="620">
        <f t="shared" si="5"/>
        <v>0</v>
      </c>
      <c r="G35" s="621">
        <f t="shared" si="5"/>
        <v>0</v>
      </c>
      <c r="H35" s="653">
        <f>+H37+H38</f>
        <v>7</v>
      </c>
      <c r="I35" s="620">
        <f t="shared" si="5"/>
        <v>0</v>
      </c>
      <c r="J35" s="620">
        <f t="shared" si="5"/>
        <v>0</v>
      </c>
      <c r="K35" s="620">
        <f t="shared" si="5"/>
        <v>0</v>
      </c>
      <c r="L35" s="620">
        <f t="shared" si="5"/>
        <v>0</v>
      </c>
      <c r="M35" s="621">
        <f t="shared" si="5"/>
        <v>0</v>
      </c>
      <c r="N35" s="653">
        <f>+N37+N38</f>
        <v>7</v>
      </c>
      <c r="O35" s="620">
        <f t="shared" si="5"/>
        <v>0</v>
      </c>
      <c r="P35" s="620">
        <f t="shared" si="5"/>
        <v>0</v>
      </c>
      <c r="Q35" s="620">
        <f t="shared" si="5"/>
        <v>0</v>
      </c>
      <c r="R35" s="621">
        <f t="shared" si="5"/>
        <v>0</v>
      </c>
    </row>
    <row r="36" spans="1:18" ht="15">
      <c r="A36" s="651"/>
      <c r="B36" s="662" t="s">
        <v>485</v>
      </c>
      <c r="C36" s="654"/>
      <c r="D36" s="622"/>
      <c r="E36" s="622"/>
      <c r="F36" s="622"/>
      <c r="G36" s="623"/>
      <c r="H36" s="654"/>
      <c r="I36" s="622"/>
      <c r="J36" s="622"/>
      <c r="K36" s="622"/>
      <c r="L36" s="622"/>
      <c r="M36" s="623"/>
      <c r="N36" s="654"/>
      <c r="O36" s="622"/>
      <c r="P36" s="622"/>
      <c r="Q36" s="622"/>
      <c r="R36" s="623"/>
    </row>
    <row r="37" spans="1:18" ht="15">
      <c r="A37" s="650" t="s">
        <v>509</v>
      </c>
      <c r="B37" s="665" t="s">
        <v>510</v>
      </c>
      <c r="C37" s="653">
        <v>5</v>
      </c>
      <c r="D37" s="620"/>
      <c r="E37" s="620"/>
      <c r="F37" s="620"/>
      <c r="G37" s="621"/>
      <c r="H37" s="653">
        <v>5</v>
      </c>
      <c r="I37" s="620"/>
      <c r="J37" s="620"/>
      <c r="K37" s="620"/>
      <c r="L37" s="620"/>
      <c r="M37" s="621"/>
      <c r="N37" s="653">
        <v>5</v>
      </c>
      <c r="O37" s="620"/>
      <c r="P37" s="620"/>
      <c r="Q37" s="620"/>
      <c r="R37" s="621"/>
    </row>
    <row r="38" spans="1:18" ht="15.75" thickBot="1">
      <c r="A38" s="789" t="s">
        <v>511</v>
      </c>
      <c r="B38" s="790" t="s">
        <v>512</v>
      </c>
      <c r="C38" s="791">
        <v>2</v>
      </c>
      <c r="D38" s="792"/>
      <c r="E38" s="792"/>
      <c r="F38" s="792"/>
      <c r="G38" s="793"/>
      <c r="H38" s="791">
        <v>2</v>
      </c>
      <c r="I38" s="792"/>
      <c r="J38" s="792"/>
      <c r="K38" s="792"/>
      <c r="L38" s="792"/>
      <c r="M38" s="793"/>
      <c r="N38" s="791">
        <v>2</v>
      </c>
      <c r="O38" s="620"/>
      <c r="P38" s="620"/>
      <c r="Q38" s="620"/>
      <c r="R38" s="621"/>
    </row>
    <row r="39" spans="1:18" ht="21.75" customHeight="1" thickBot="1">
      <c r="A39" s="794">
        <v>6</v>
      </c>
      <c r="B39" s="795" t="s">
        <v>513</v>
      </c>
      <c r="C39" s="796"/>
      <c r="D39" s="797"/>
      <c r="E39" s="797"/>
      <c r="F39" s="797"/>
      <c r="G39" s="798"/>
      <c r="H39" s="796"/>
      <c r="I39" s="797"/>
      <c r="J39" s="797"/>
      <c r="K39" s="797"/>
      <c r="L39" s="797"/>
      <c r="M39" s="798"/>
      <c r="N39" s="799"/>
      <c r="O39" s="788"/>
      <c r="P39" s="624"/>
      <c r="Q39" s="624"/>
      <c r="R39" s="625"/>
    </row>
  </sheetData>
  <mergeCells count="7">
    <mergeCell ref="H2:N2"/>
    <mergeCell ref="B6:C6"/>
    <mergeCell ref="A11:A12"/>
    <mergeCell ref="B11:B12"/>
    <mergeCell ref="H11:M11"/>
    <mergeCell ref="C11:G11"/>
    <mergeCell ref="N11:R11"/>
  </mergeCells>
  <pageMargins left="0.48" right="0.22" top="0.19" bottom="0.16" header="0.16" footer="0.16"/>
  <pageSetup paperSize="9" scale="9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31</vt:i4>
      </vt:variant>
      <vt:variant>
        <vt:lpstr>Named Ranges</vt:lpstr>
      </vt:variant>
      <vt:variant>
        <vt:i4>10</vt:i4>
      </vt:variant>
    </vt:vector>
  </HeadingPairs>
  <TitlesOfParts>
    <vt:vector size="41" baseType="lpstr">
      <vt:lpstr>1-ԱՄՓՈՓ</vt:lpstr>
      <vt:lpstr>2-ԸՆԴԱՄԵՆԸ ԾԱԽՍԵՐ</vt:lpstr>
      <vt:lpstr>3-Ծախսերի բացվածք</vt:lpstr>
      <vt:lpstr>4-ԿԱՊ</vt:lpstr>
      <vt:lpstr>5-դատդեպ-փոստային</vt:lpstr>
      <vt:lpstr>6-դատդեպ-կապ</vt:lpstr>
      <vt:lpstr>7-էլ-էներգիա</vt:lpstr>
      <vt:lpstr>8-էլ-էներգիա-ջեռուցում</vt:lpstr>
      <vt:lpstr>9-գազով ջեռուցում</vt:lpstr>
      <vt:lpstr>10-գործուղում</vt:lpstr>
      <vt:lpstr>11-ավտոմեքենա</vt:lpstr>
      <vt:lpstr>12-վարչական սարքավորումներ</vt:lpstr>
      <vt:lpstr>13համազգեստ</vt:lpstr>
      <vt:lpstr>14տարածքներ</vt:lpstr>
      <vt:lpstr>15կառուցվածք</vt:lpstr>
      <vt:lpstr>16հաստիքացուցակ</vt:lpstr>
      <vt:lpstr>Sheet1</vt:lpstr>
      <vt:lpstr>17հարկ-մաքս</vt:lpstr>
      <vt:lpstr>18ԱԳՆ</vt:lpstr>
      <vt:lpstr>19հարկադիր</vt:lpstr>
      <vt:lpstr>20դատավորներ</vt:lpstr>
      <vt:lpstr>21դատ.ծառ.</vt:lpstr>
      <vt:lpstr>22դատ.կարգադրիչ</vt:lpstr>
      <vt:lpstr>23դատախազ</vt:lpstr>
      <vt:lpstr>24դատախազ-պետծառ</vt:lpstr>
      <vt:lpstr>25ՀՔԾ</vt:lpstr>
      <vt:lpstr>26ՀՔԾ-աշխ</vt:lpstr>
      <vt:lpstr>27Քննչական</vt:lpstr>
      <vt:lpstr>28ՔԿ-դեպարտամենտ</vt:lpstr>
      <vt:lpstr>29աշխատավարձի ֆոնդ</vt:lpstr>
      <vt:lpstr>30ամփոփ-ցուցանիշներ</vt:lpstr>
      <vt:lpstr>'10-գործուղում'!Print_Area</vt:lpstr>
      <vt:lpstr>'16հաստիքացուցակ'!Print_Area</vt:lpstr>
      <vt:lpstr>'1-ԱՄՓՈՓ'!Print_Area</vt:lpstr>
      <vt:lpstr>'29աշխատավարձի ֆոնդ'!Print_Area</vt:lpstr>
      <vt:lpstr>'2-ԸՆԴԱՄԵՆԸ ԾԱԽՍԵՐ'!Print_Area</vt:lpstr>
      <vt:lpstr>'30ամփոփ-ցուցանիշներ'!Print_Area</vt:lpstr>
      <vt:lpstr>'3-Ծախսերի բացվածք'!Print_Area</vt:lpstr>
      <vt:lpstr>Sheet1!Print_Area</vt:lpstr>
      <vt:lpstr>'16հաստիքացուցակ'!Print_Titles</vt:lpstr>
      <vt:lpstr>'2-ԸՆԴԱՄԵՆԸ ԾԱԽՍԵՐ'!Print_Titles</vt:lpstr>
    </vt:vector>
  </TitlesOfParts>
  <Company>MFE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Marine Shishyan</dc:creator>
  <cp:lastModifiedBy>User</cp:lastModifiedBy>
  <cp:lastPrinted>2020-02-24T05:59:48Z</cp:lastPrinted>
  <dcterms:created xsi:type="dcterms:W3CDTF">2003-05-20T07:22:10Z</dcterms:created>
  <dcterms:modified xsi:type="dcterms:W3CDTF">2020-02-24T07:01:48Z</dcterms:modified>
</cp:coreProperties>
</file>